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AK\9744_Reagentai_ir_pagalbinės_medžiagos_pluripotentinių_kamieninių_ląstelių\PD\"/>
    </mc:Choice>
  </mc:AlternateContent>
  <bookViews>
    <workbookView xWindow="-120" yWindow="-120" windowWidth="29040" windowHeight="15840"/>
  </bookViews>
  <sheets>
    <sheet name="Specifikacija" sheetId="6"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5" i="6" l="1"/>
  <c r="I45" i="6" s="1"/>
  <c r="H98" i="6" l="1"/>
  <c r="I98" i="6" s="1"/>
  <c r="H97" i="6"/>
  <c r="I97" i="6" s="1"/>
  <c r="H96" i="6"/>
  <c r="I96" i="6" s="1"/>
  <c r="H95" i="6"/>
  <c r="I95" i="6" s="1"/>
  <c r="H94" i="6"/>
  <c r="I94" i="6" s="1"/>
  <c r="H93" i="6"/>
  <c r="I93" i="6" s="1"/>
  <c r="H92" i="6"/>
  <c r="I92" i="6" s="1"/>
  <c r="H91" i="6"/>
  <c r="I91" i="6" s="1"/>
  <c r="H90" i="6"/>
  <c r="I90" i="6" s="1"/>
  <c r="H89" i="6"/>
  <c r="I89" i="6" s="1"/>
  <c r="I86" i="6"/>
  <c r="I85" i="6"/>
  <c r="I84" i="6"/>
  <c r="I83" i="6"/>
  <c r="H80" i="6"/>
  <c r="I80" i="6" s="1"/>
  <c r="H79" i="6"/>
  <c r="I79" i="6" s="1"/>
  <c r="H78" i="6"/>
  <c r="I78" i="6" s="1"/>
  <c r="H77" i="6"/>
  <c r="I77" i="6" s="1"/>
  <c r="H76" i="6"/>
  <c r="I76" i="6" s="1"/>
  <c r="H75" i="6"/>
  <c r="I75" i="6" s="1"/>
  <c r="H74" i="6"/>
  <c r="I74" i="6" s="1"/>
  <c r="H73" i="6"/>
  <c r="I73" i="6" s="1"/>
  <c r="H72" i="6"/>
  <c r="I72" i="6" s="1"/>
  <c r="H71" i="6"/>
  <c r="I71" i="6" s="1"/>
  <c r="H70" i="6"/>
  <c r="I70" i="6" s="1"/>
  <c r="H69" i="6"/>
  <c r="I69" i="6" s="1"/>
  <c r="H68" i="6"/>
  <c r="I68" i="6" s="1"/>
  <c r="H67" i="6"/>
  <c r="I67" i="6" s="1"/>
  <c r="H63" i="6"/>
  <c r="I63" i="6" s="1"/>
  <c r="H62" i="6"/>
  <c r="I62" i="6" s="1"/>
  <c r="H61" i="6"/>
  <c r="I61" i="6" s="1"/>
  <c r="H60" i="6"/>
  <c r="I60" i="6" s="1"/>
  <c r="H59" i="6"/>
  <c r="I59" i="6" s="1"/>
  <c r="H58" i="6"/>
  <c r="I58" i="6" s="1"/>
  <c r="H57" i="6"/>
  <c r="I57" i="6" s="1"/>
  <c r="H56" i="6"/>
  <c r="I56" i="6" s="1"/>
  <c r="H55" i="6"/>
  <c r="I55" i="6" s="1"/>
  <c r="H54" i="6"/>
  <c r="I54" i="6" s="1"/>
  <c r="H53" i="6"/>
  <c r="I53" i="6" s="1"/>
  <c r="H52" i="6"/>
  <c r="I52" i="6" s="1"/>
  <c r="H51" i="6"/>
  <c r="I51" i="6" s="1"/>
  <c r="H50" i="6"/>
  <c r="I50" i="6" s="1"/>
  <c r="H49" i="6"/>
  <c r="I49" i="6" s="1"/>
  <c r="H44" i="6"/>
  <c r="I44" i="6" s="1"/>
  <c r="H43" i="6"/>
  <c r="I43" i="6" s="1"/>
  <c r="H42" i="6"/>
  <c r="I42" i="6" s="1"/>
  <c r="H41" i="6"/>
  <c r="I41" i="6" s="1"/>
  <c r="H40" i="6"/>
  <c r="I40" i="6" s="1"/>
  <c r="H39" i="6"/>
  <c r="I39" i="6" s="1"/>
  <c r="H38" i="6"/>
  <c r="I38" i="6" s="1"/>
  <c r="H37" i="6"/>
  <c r="I37" i="6" s="1"/>
  <c r="H36" i="6"/>
  <c r="I36" i="6" s="1"/>
  <c r="H35" i="6"/>
  <c r="I35" i="6" s="1"/>
  <c r="H34" i="6"/>
  <c r="I34" i="6" s="1"/>
  <c r="H33" i="6"/>
  <c r="I33" i="6" s="1"/>
  <c r="H32" i="6"/>
  <c r="I32" i="6" s="1"/>
  <c r="H31" i="6"/>
  <c r="I31" i="6" s="1"/>
  <c r="H30" i="6"/>
  <c r="I30" i="6" s="1"/>
  <c r="H29" i="6"/>
  <c r="I29" i="6" s="1"/>
  <c r="H28" i="6"/>
  <c r="I28" i="6" s="1"/>
  <c r="H27" i="6"/>
  <c r="I27" i="6" s="1"/>
  <c r="H26" i="6"/>
  <c r="I26" i="6" s="1"/>
  <c r="H25" i="6"/>
  <c r="I25" i="6" s="1"/>
  <c r="H24" i="6"/>
  <c r="I24" i="6" s="1"/>
  <c r="H23" i="6"/>
  <c r="I23" i="6" s="1"/>
  <c r="H22" i="6"/>
  <c r="I22" i="6" s="1"/>
  <c r="H21" i="6"/>
  <c r="I99" i="6" l="1"/>
  <c r="I81" i="6"/>
  <c r="I21" i="6"/>
  <c r="I46" i="6" s="1"/>
  <c r="H46" i="6"/>
  <c r="H81" i="6"/>
  <c r="H99" i="6"/>
  <c r="I87" i="6"/>
  <c r="H87" i="6"/>
  <c r="H64" i="6"/>
  <c r="I64" i="6"/>
</calcChain>
</file>

<file path=xl/sharedStrings.xml><?xml version="1.0" encoding="utf-8"?>
<sst xmlns="http://schemas.openxmlformats.org/spreadsheetml/2006/main" count="308" uniqueCount="182">
  <si>
    <t>Pirkimo dalies Nr.</t>
  </si>
  <si>
    <t>BVPŽ kodas</t>
  </si>
  <si>
    <t>Maksimalus kiekis</t>
  </si>
  <si>
    <t>Suma su PVM (Eur)</t>
  </si>
  <si>
    <t>Matavimo vienetai</t>
  </si>
  <si>
    <t>vnt</t>
  </si>
  <si>
    <t>ml</t>
  </si>
  <si>
    <t>Prekių pakuotės turi būti laikytinos perdirbamosiomis pakuotėmis pagal Lietuvos Respublikos mokesčio už aplinkos teršimą įstatymo nuostatas: prekės turi būti tiekiamos ar perduodamos antrinėje perdirbamojoje pakuotėje, t. y. pagamintoje iš vienos iš šių medžiagų: stiklo (GL), popieriaus ar kartono (PAP), plieno (FE), aliuminio (ALU), polietilentereftalato (PET), aukšto tankumo polietileno (HDPE), žemo tankumo polietileno (LDPE), polivinilchlorido (PVC), polipropileno (PP), polistireno (PS), medžio ar kamštinės medžiagos (FOR), medvilnės ar džiuto (TEX), nebent tai prieštarauja higienos normoms. 
Kartu su pasiūlymu pateikiami dokumentai atitikties įrodymui: gamintojo ir (ar) tiekėjo, ir (ar) importuotojo rašytinis patvirtinimas, ir (ar) pakuotės aprašymas, ir (ar) gamintojo ir (ar) tiekėjo techniniai dokumentai. Nepateikus šių dokumentų kartu su pasiūlymu, tiekėjų pasiūlymai bus atmesti.</t>
  </si>
  <si>
    <t>Sutarties vykdymo laikotarpiu apie bet kokius produktų pakeitimus, su produktais susijusius galimus nepageidaujamus įvykius keliančius pavojų tyrimų kokybei - pacientų saugumui, laboratorijos personalo saugumui, tiekėjas turi nedelsiant pranešti vartotojui.</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</si>
  <si>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</si>
  <si>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</si>
  <si>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Tiekėjas turi tiekti prekes, atitinkančias Europos direktyvų nuostatas. Siūlantiems reagentus ir pagalbines priemones pateikti atitikties dokumentą pagal Europos direktyvų nuostatas, kuris atitinka CE sertifikatą.</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</si>
  <si>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</si>
  <si>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TECHNINĖ SPECIFIKACIJA</t>
  </si>
  <si>
    <t>mg</t>
  </si>
  <si>
    <t>3.1</t>
  </si>
  <si>
    <t>ug</t>
  </si>
  <si>
    <t>Triušio serumas, sterilus-filtruotas</t>
  </si>
  <si>
    <t>Indukuotų pluripotentinių ląstelių perprogramavimo rinkinys, mRNR technologijos, tinkamas fibroblastams, be gyvūninės kilmės ingredientų, su šiais perprogramavimo faktoriais: OCT4, KLF-4, SOX2, GLIS1 ir c-MYC</t>
  </si>
  <si>
    <t>EDTA tirpalas, 0.5M koncentracijos, pH 8.0, molekulinei biologijai</t>
  </si>
  <si>
    <t>Terpė indukuotų pluripotentinių ląstelių perprogramavimui, be serumo, tinkama fibroblastams, šlapimo ląstelėms, CD34+ kraujo ląstelėms, fasuotė ne didesnė nei 500 ml</t>
  </si>
  <si>
    <t>Puromicinas, fasuotė ne didesnė nei 50 mg</t>
  </si>
  <si>
    <t>Y-27632 (ROCK kinazės slopiklis)</t>
  </si>
  <si>
    <t>Advanced DMEM bazinė terpė kultivavimui su sumažinta serumo koncentracija, fasuotė ne didesnė nei 500 ml</t>
  </si>
  <si>
    <t>Fibronektinas, fasuotė ne didesnė nei 5 mg</t>
  </si>
  <si>
    <t>Terpė indukuotų pluripotentinių ląstelių kultivavimui be feeder ląstelių, atitinkanti GMP ar analogišką standartą, be serumo, fasuotė ne didesnė nei 500 ml</t>
  </si>
  <si>
    <t>Matrica adhezinių ląstelių auginimui su lamininu, kolagenu IV, enaktinu ir heparino sufatu, tinkama epitelio, endotelio, lygiojo raumens ir indukuotoms pluripotentinėms ląstelėms, fasuotė ne didesnė nei 5 ml</t>
  </si>
  <si>
    <t>6 šulinėlių plokštelės, pritaikytu audinių kultūroms paviršiumi, sterilios, permatomos</t>
  </si>
  <si>
    <t>MEM terpė, su Earle's druskomis ir stabiliu glutaminu, fasuotė ne didesnė nei 500 ml</t>
  </si>
  <si>
    <t>L-alanil-L-glutaminas, 200 mM ar didesnės koncentracijos, fasuotė ne didesnė nei 100 ml</t>
  </si>
  <si>
    <t>DMEM/F12 terpė ląstelių kultūroms, fasuotė ne didesnė nei 500 ml</t>
  </si>
  <si>
    <t>MEM ląstelių terpės modifikacija ląstelių kultivavimui su sumažintu serumo kiekiu, atitinkanti GMP ar analogišką standartą, fasuotė ne didesnė nei 100 ml</t>
  </si>
  <si>
    <t>Rekombinantis tripsino analogas ląstelių atkabinimui nuo plastiko paviršių, be gyvūninių komponentų, atitinkantis GMP ar analogišką standartą</t>
  </si>
  <si>
    <t>Terpė pluripotentinių ląstelių kultivavimui be feeder ląstelių, atitinka GMP standartą, pritaikyta pavienių ląstelių kultūroms, leidžianti terpę keisti kas 2-3 dienas, fasuotė ne didesnė nei 500 ml</t>
  </si>
  <si>
    <t>N2 priedas ląstelių terpėms, be serumo, fasuotė ne didesnė nei 5 ml</t>
  </si>
  <si>
    <t>B27 priedas ląstelių terpėms, be serumo, fasuotė ne didesnė nei 10 ml</t>
  </si>
  <si>
    <t>DAPI dažas, 1 μg/ml ar didesnės koncentracijos</t>
  </si>
  <si>
    <t>Želatina ląstelių kultūroms, 2% ar didesnės koncentracijos, suspenduota PBS be kalcio ir magnio jonų</t>
  </si>
  <si>
    <t>Askorbo rūgštis, grynumas 99% ar didesnis</t>
  </si>
  <si>
    <t>g</t>
  </si>
  <si>
    <t>Essential 8 terpė indukuotų pluripotentinių kamieninių ląstelių kultivavimui, be gyvūninės kilmės komponentų, atitinkanti GMP ar analogišką standartą, ne didesnėje nei 500 ml fasuotėje</t>
  </si>
  <si>
    <t>DMEM bazinė terpė optimizuota nediferencijuotų embrioninių ir indukuotų pluripotentinių kamieninių ląstelių auginimui, atitinka GMP ar analogišką standartą, osmoliariškumas atitinka pelės embrioninį audinį, fasuotė ne didesnė nei 500 ml</t>
  </si>
  <si>
    <t>Proteolitinių ir kolagenolitinių fermentų mišinys ląstelių atskyrimui nuo plastiko, žemesnėje koncentracijoje nei tripsinas, su 0.5 mM EDTA</t>
  </si>
  <si>
    <t>Formaldehido 4% tirpalas, skiestas PBS, pH 7.0</t>
  </si>
  <si>
    <t>T7 transkripcijos rinkinys</t>
  </si>
  <si>
    <t>reakcijos</t>
  </si>
  <si>
    <r>
      <t xml:space="preserve">Reagentų ir pagalbinių medžiagų rinkinys indukuotų pluripotentinių ląstelių perprogramavimui
</t>
    </r>
    <r>
      <rPr>
        <sz val="11"/>
        <color theme="1"/>
        <rFont val="Arial"/>
        <family val="2"/>
        <charset val="186"/>
      </rPr>
      <t>- Siūlyti tik pilną komplektą</t>
    </r>
  </si>
  <si>
    <r>
      <t xml:space="preserve">Reagentų ir pagalbinių medžiagų rinkinys indukuotų pluripotentinių ląstelių kultivavimui
</t>
    </r>
    <r>
      <rPr>
        <sz val="11"/>
        <color theme="1"/>
        <rFont val="Arial"/>
        <family val="2"/>
        <charset val="186"/>
      </rPr>
      <t>- Siūlyti tik pilną komplektą</t>
    </r>
  </si>
  <si>
    <r>
      <t xml:space="preserve">Reagentų ir pagalbinių medžiagų rinkinys indukuotų pluripotentinių ląstelių kokybės kontrolei
</t>
    </r>
    <r>
      <rPr>
        <sz val="11"/>
        <color theme="1"/>
        <rFont val="Arial"/>
        <family val="2"/>
        <charset val="186"/>
      </rPr>
      <t>- Siūlyti tik pilną komplektą</t>
    </r>
  </si>
  <si>
    <r>
      <t xml:space="preserve">Reagentų ir pagalbinių medžiagų rinkinys fibroblastų kultivavimui
</t>
    </r>
    <r>
      <rPr>
        <sz val="11"/>
        <color theme="1"/>
        <rFont val="Arial"/>
        <family val="2"/>
        <charset val="186"/>
      </rPr>
      <t>- Siūlyti tik pilną komplektą</t>
    </r>
  </si>
  <si>
    <t>1.1</t>
  </si>
  <si>
    <t>1.2</t>
  </si>
  <si>
    <t>1.3</t>
  </si>
  <si>
    <t>1.4</t>
  </si>
  <si>
    <t>1.5</t>
  </si>
  <si>
    <t>1.6</t>
  </si>
  <si>
    <t>1.7</t>
  </si>
  <si>
    <t>1.8</t>
  </si>
  <si>
    <t>1.9</t>
  </si>
  <si>
    <t>1.10</t>
  </si>
  <si>
    <t>1.11</t>
  </si>
  <si>
    <t>1.12</t>
  </si>
  <si>
    <t>1.13</t>
  </si>
  <si>
    <t>1.14</t>
  </si>
  <si>
    <t>2.1</t>
  </si>
  <si>
    <t>2.2</t>
  </si>
  <si>
    <t>2.3</t>
  </si>
  <si>
    <t>2.4</t>
  </si>
  <si>
    <t>2.5</t>
  </si>
  <si>
    <t>2.6</t>
  </si>
  <si>
    <t>2.7</t>
  </si>
  <si>
    <t>2.8</t>
  </si>
  <si>
    <t>2.9</t>
  </si>
  <si>
    <t>2.10</t>
  </si>
  <si>
    <t>2.11</t>
  </si>
  <si>
    <t>3.2</t>
  </si>
  <si>
    <t>3.3</t>
  </si>
  <si>
    <t>3.4</t>
  </si>
  <si>
    <t>3.5</t>
  </si>
  <si>
    <t>3.6</t>
  </si>
  <si>
    <t>3.7</t>
  </si>
  <si>
    <t>3.8</t>
  </si>
  <si>
    <t>3.9</t>
  </si>
  <si>
    <t>4.1</t>
  </si>
  <si>
    <t>4.2</t>
  </si>
  <si>
    <t>4.3</t>
  </si>
  <si>
    <t>4.4</t>
  </si>
  <si>
    <t>2.12</t>
  </si>
  <si>
    <t>Indukuotų pluripotentinių ląstelių perprogramavimo rinkinys, RNR technologijos, tinkamas fibroblastams, be gyvūninės kilmės ingredientų, su šiais perprogramavimo faktoriais: OCT4, KLF-4, SOX2, GLIS1</t>
  </si>
  <si>
    <t>33696500-0 Laboratoriniai reagentai</t>
  </si>
  <si>
    <t>2.13</t>
  </si>
  <si>
    <t>2.14</t>
  </si>
  <si>
    <t>Ląstelių šaldymo terpė be gyvūninių komponentų, atitinkanti GMP ar analogišką standartą, tinkanti B limfocitams, CHO, hematopoietinėms ir hibridomos ląstelėms, makrofagams, fasuotė ne didesnė nei 100 ml, fasuota buteliuokuose</t>
  </si>
  <si>
    <r>
      <t xml:space="preserve">Rinkinys mikoplazmų detekcijai, su teigiama kontrole, gali detektuoti </t>
    </r>
    <r>
      <rPr>
        <i/>
        <sz val="11"/>
        <color rgb="FF000000"/>
        <rFont val="Arial"/>
        <family val="2"/>
        <charset val="186"/>
      </rPr>
      <t>A. laidlawii, M. hominis, M. arginini, M. fermentans, M. hyorhinis, M. salivarum, M. pirum, M. orale</t>
    </r>
    <r>
      <rPr>
        <sz val="11"/>
        <color rgb="FF000000"/>
        <rFont val="Arial"/>
        <family val="2"/>
        <charset val="186"/>
      </rPr>
      <t>, detekcijos jautrumas 5 x 10^5 cfu/ml ar mažesnis vienetų skaičius, suderinamas su serumo turinčiomis terpėmis</t>
    </r>
  </si>
  <si>
    <t>Reagentas, skirtas valyti ir dezinfekuoti laboratorinius paviršius nuo užteršimo mikoplazmomis</t>
  </si>
  <si>
    <t>litrai</t>
  </si>
  <si>
    <t>Reagentas ląstelių gydymui nuo užteršimo mikoplazmomis</t>
  </si>
  <si>
    <r>
      <t xml:space="preserve">kPGR rinkinys mikoplazmų detekcijai, su teigiama kontrole, gali detektuoti </t>
    </r>
    <r>
      <rPr>
        <sz val="11"/>
        <color rgb="FF000000"/>
        <rFont val="Arial"/>
        <family val="2"/>
      </rPr>
      <t>M. orale, M. hyorhinis, M. arginini, M. fermentans, M. salivarium, and M. hominis</t>
    </r>
    <r>
      <rPr>
        <sz val="11"/>
        <color rgb="FF000000"/>
        <rFont val="Arial"/>
        <family val="2"/>
        <charset val="186"/>
      </rPr>
      <t>, detekcijos jautrumas ne mažesnis nei 10 mikoplazmos genomo kopijos reakcijoje, suderinamas su serumo turinčiomis terpėmis.</t>
    </r>
  </si>
  <si>
    <t>Organinių garų respiratorius, sugeria alkoholio garus, vienkartinis</t>
  </si>
  <si>
    <t>mikrolitrai</t>
  </si>
  <si>
    <t>Stiklinės petri lėkštelės, ne mažesnio nei 55 mm diametro</t>
  </si>
  <si>
    <t>reakcija</t>
  </si>
  <si>
    <t>Rinkinys RNR skyrimui iš kraujo mikrokolonėlių būdu su neautomatizuoto etapo galimybe, tinkamas 1.5 ml tūrio mėginiams, suderinamas su įvairiais antikoaguliantais (citratas, heparinas, EDTA), su kolonėlėmis homogenizavimui</t>
  </si>
  <si>
    <t>Rinkinys RNR ir DNR skyrimui iš to paties mėginio mikrokolonėlių būdu su neautomatizuoto etapo galimybe, tinkamas mėginiams iki 10 mln ląstelių, su kolonėlėmis homogenizavimui</t>
  </si>
  <si>
    <t>Sintetinė (gamtoje natūraliai nerandamos sekos) RNR kontrolė, naudojama kaip proceso kontrolė nukleorūgščių išskyrimui, atvirkštinei transkripcijai ir PGR. Koncentracija ne mažesnė nei 10000 kopijų mikrolitre.</t>
  </si>
  <si>
    <t>1X TE buferinis tirpalas (10 mM Tris-HCl (pH 8.0) ir 1 mM EDTA)</t>
  </si>
  <si>
    <t>Rinkinys DNR skyrimui iš kraujo mikrokolonėlių būdu su neautomatizuoto etapo galimybe, tinkamas 1.5 ml tūrio mėginiams, suderinamas su įvairiais antikoaguliantais (citratas, heparinas, EDTA), su kolonėlėmis homogenizavimui</t>
  </si>
  <si>
    <t>3.10</t>
  </si>
  <si>
    <t>3.11</t>
  </si>
  <si>
    <t>3.12</t>
  </si>
  <si>
    <t>3.13</t>
  </si>
  <si>
    <t>Tiekėjas turi pateikti dokumentus (lietuvių arba anglų kalba), įrodančius parduodamos prekės ir siūlomos panaudai įrangos atitikimą kokybės ir techniniams reikalavimams, nurodytiems pirkimo dokumentų techninėje specifikacijoje: gamintojo parengtus katalogus, nuorodas į internetinį tinklapį, siūlomų prekių techninių charakteristikų aprašymus, prietaisų vartotojo vadovus, reagentų ir pagalbinių priemonių aprašymus ir kitus objektyvius, pasiūlymo tinkamumą įrodančius dokumentus (pdf formatu). Tiekėjo ir gamintojo savideklaracijos nėra laikomos pakankamais - tinkamais atitikimo  Techninei specifikacijai įrodymais.</t>
  </si>
  <si>
    <t xml:space="preserve">Tiekėjas turi pateikti reagentų ir pagalbinių priemonių saugos duomenų lapus ir kitą su tyrimo procesu susijusią svarbią informaciją iki panaudai teikiamo prietaiso instaliavimo. </t>
  </si>
  <si>
    <t xml:space="preserve">Iki panaudai teikiamo prietaiso instaliavimo, Tiekėjas turi pateikti detalų prietaiso priežiūros planą ir instrukcijas. </t>
  </si>
  <si>
    <t>Panaudos davėjas įsipareigoja panaudai teikiamą (-us) prietaisą (-us) perduoti (pristatyti, paruošti, išbandyti, apmokyti PO darbuotojus juo dirbti, jei reikia, atlikti tyrimų verifikavimą) VšĮ Vilniaus universiteto ligoninei Santaros klinikoms ne vėliau kaip per vieną mėnesį nuo sutarties pasirašymo. Esant objektyvioms priežastims, Tiekėjas raštu gali prašyti pratęsti turto perdavimo terminą dar per vieną mėnesį, tokiu atveju naujas turto perdavimo terminas nustatomas abipusiu raštišku šalių sutarimu.</t>
  </si>
  <si>
    <t>Panaudos davėjas privalo savo sąskaita užtikrinti Turto techninę priežiūrą, programinės įrangos atnaujinimą bei gedimų diagnostiką ir šalinimą/remontą visą panaudos sutarties galiojimo terminą. Prietaiso darbo sutrikdymo/gedimo šalinimo darbai turi būti pradėti vykdyti ne vėliau kaip per 4 valandas po pranešimo apie prietaiso gedimą gavimo darbo dienomis ir per 6 valandas poilsio ir švenčių dienomis. Nepavykus prietaiso suremontuoti per 14 kalendorinių dienų, Panaudos davėjas Perkančiąjai organizacijai pateikia lygiavertį prietaisą tyrimams atlikti. Jei panaudai suteiktas prietaisas sugedęs nepataisomai arba jo nepavyksta sutaisyti per 30 kalendorinių dienų, tada Tiekėjas Perkančiąjai organizacijai nemokamai pakeičia to paties modelio ar lygiaverčiu prietaisu. Esant objektyvioms priežastims, Tiekėjas raštu gali prašyti pratęsti prietaiso pakeitimo - pateikimo terminą dar per vieną mėnesį, tokiu atveju naujas prietaiso pristatymo terminas nustatomas abipusiu raštišku šalių sutarimu.</t>
  </si>
  <si>
    <t>Pildo tiekėjas:</t>
  </si>
  <si>
    <t>4</t>
  </si>
  <si>
    <r>
      <t xml:space="preserve">Priemonės Cytation 7 vaizdinimo sistemai ar analogiškai.  
Reikalavimai įrangai:                                     
</t>
    </r>
    <r>
      <rPr>
        <sz val="11"/>
        <color theme="1"/>
        <rFont val="Arial"/>
        <family val="2"/>
        <charset val="186"/>
      </rPr>
      <t xml:space="preserve">a) Geba vaizdinti ląsteles DAPI, Texas Red, GFP fluoroforų bangos rėžiuose
b) Vaizdo registravimo laike funkcija
c) Vaizdų, gautų skirtinguose regos laukuose, apjungimo funkcija
d) Galimybė automatizuoti su ląstelių inkubatoriumi
e) Galimybė palaikyti nustatytą temperatūrą, CO2 bei O2 dujų koncentraciją
</t>
    </r>
  </si>
  <si>
    <t>RFP baltymo filtrų kubas</t>
  </si>
  <si>
    <t>CY5 dažo filtrų kubas</t>
  </si>
  <si>
    <t>LED šviesos šaltinis RFP baltymo filtrų kubui</t>
  </si>
  <si>
    <t>LED šviesos šaltinis CY5 dažo filtrų kubui</t>
  </si>
  <si>
    <t>3.14</t>
  </si>
  <si>
    <t>Pelės serumas, sterilus-filtruotas</t>
  </si>
  <si>
    <t>Vanduo molekulinei biologijai be nukleazių, ne didesnėje nei 50 ml tara</t>
  </si>
  <si>
    <t>Matrigel ekstraląstelinė matrica, fasuotė ne didesnė nei 10 ml</t>
  </si>
  <si>
    <t>5.1</t>
  </si>
  <si>
    <t>5.2</t>
  </si>
  <si>
    <t>5.3</t>
  </si>
  <si>
    <t>5.4</t>
  </si>
  <si>
    <t>5.5</t>
  </si>
  <si>
    <t>5.6</t>
  </si>
  <si>
    <t>Rinkinys ląstelių permeabilizavimui prieš tėkmės citometriją su fiksavimo ir plovimo tirpalais, fiksavimo tirpalas saponino pagrindu</t>
  </si>
  <si>
    <t>5.7</t>
  </si>
  <si>
    <t>1.15</t>
  </si>
  <si>
    <t>1.16</t>
  </si>
  <si>
    <t>1.17</t>
  </si>
  <si>
    <t>1.18</t>
  </si>
  <si>
    <t>2.15</t>
  </si>
  <si>
    <t>1.19</t>
  </si>
  <si>
    <t>1.20</t>
  </si>
  <si>
    <t>1.21</t>
  </si>
  <si>
    <t>1.22</t>
  </si>
  <si>
    <t>Ląstelių šaldymo terpė indukuotoms pluripotentinėms ir embrioninėms kamieninėms ląstelėms, su DMSO, be serumo, išfasuota po ne daugiau nei 5 ml</t>
  </si>
  <si>
    <t>Ląstelių šaldymo terpė pavienių pluripotentinių ląstelių šaldymui, su DMSO, be serumo, išfasuota po ne daugiau nei 5 ml</t>
  </si>
  <si>
    <t>Terpių rinkinys pluripotentinių ląstelių diferenciacijai į visus tris gemalinius lapelius</t>
  </si>
  <si>
    <t>Terpė embrioninių kūnelių formavimui, be serumo</t>
  </si>
  <si>
    <t>Mikrošulinėlių plokštelių rinkinys embrioninų kūnelių formavimui, šulinėlio diametras 400 mikrometrų, su plovimo tirpalu</t>
  </si>
  <si>
    <t>Mikrošulinėlių plokštelių rinkinys embrioninų kūnelių formavimui, šulinėlio diametras 800 mikrometrų, su plovimo tirpalu</t>
  </si>
  <si>
    <t>1.23</t>
  </si>
  <si>
    <t>1.24</t>
  </si>
  <si>
    <t>1.25</t>
  </si>
  <si>
    <t>12 šulinėlių plokštelės, pritaikytu audinių kultūroms paviršiumi, sterilios, permatomos</t>
  </si>
  <si>
    <t>24 šulinėlių plokštelės, pritaikytu audinių kultūroms paviršiumi, sterilios, permatomos</t>
  </si>
  <si>
    <t>48 šulinėlių plokštelės, pritaikytu audinių kultūroms paviršiumi, sterilios, permatomos</t>
  </si>
  <si>
    <t>5.8</t>
  </si>
  <si>
    <t>5.9</t>
  </si>
  <si>
    <t>5.10</t>
  </si>
  <si>
    <t>VioR 667 anti-Oct3/4 A izoformos fluoroforo-antikūno konjugatas, tinkamas tėkmės citometrijai, fasuotė ne didesnė nei 200 ul</t>
  </si>
  <si>
    <t>PE anti-SSEA4 izoformos fluoroforo-antikūno konjugatas, tinkamas tėkmės citometrijai, fasuotė ne didesnė nei 200 ul</t>
  </si>
  <si>
    <t>Vio Bright 515 anti-Sox2 izoformos fluoroforo-antikūno konjugatas, tinkamas tėkmės citometrijai, fasuotė ne didesnė nei 200 ul</t>
  </si>
  <si>
    <t>Suma be PVM (Eur)</t>
  </si>
  <si>
    <t>bFGF augimo faktorius, rekombinantinis, endotoksinų koncentracija 0.1 ng/μg ar mažesnė, grynumas 95% ar didesnis, liofilizuotas, fasuotė ne didesnė nei 100 mikrogramų</t>
  </si>
  <si>
    <t>Alexa fluor 488 anti-AFP fluoroforo-antikūno konjugatas, originaliai produkuotas triušio, tinkamas imunocitochemijai, fasuotė ne didesnė nei 100 mikrolitrų</t>
  </si>
  <si>
    <t>Alexa fluor 488 anti-SMA fluoroforo-antikūno konjugatas, originaliai produkuotas triušio, tinkamas imunocitochemijai, fasuotė ne didesnė nei 100 mikrolitrų</t>
  </si>
  <si>
    <t>Alexa fluor 647 anti-SMA fluoroforo-antikūno konjugatas, originaliai produkuotas triušio, tinkamas imunocitochemijai, fasuotė ne didesnė nei 100 mikrolitrų</t>
  </si>
  <si>
    <t>Alexa fluor 488 anti-TUJ1 fluoroforo-antikūno konjugatas, originaliai produkuotas triušio, tinkamas imunocitochemijai, fasuotė ne didesnė nei 100 mikrolitrų</t>
  </si>
  <si>
    <t>PE anti-TUJ1 fluoroforo-antikūno konjugatas, originaliai produkuotas triušio, tinkamas tėkmės citometrijai, fasuotė ne didesnė nei 100 mikrolitrų</t>
  </si>
  <si>
    <t>Alexa fluor 555 anti-TUJ1 fluoroforo-antikūno konjugatas, originaliai produkuotas triušio, tinkamas imunocitochemijai, fasuotė ne didesnė nei 100 mikrolitrų</t>
  </si>
  <si>
    <t>SYBR green dažas, fasuotė ne didesnė nei 500 mikrolitrų</t>
  </si>
  <si>
    <t>Viso 1 pirkimo daliai:</t>
  </si>
  <si>
    <t>Viso 2 pirkimo daliai:</t>
  </si>
  <si>
    <t>Mato vnt. įkainis be PVM (Eur)</t>
  </si>
  <si>
    <t>Viso 3 pirkimo daliai:</t>
  </si>
  <si>
    <t>Viso 4 pirkimo daliai:</t>
  </si>
  <si>
    <t>Viso 5 pirkimo daliai:</t>
  </si>
  <si>
    <t>SPS 1 priedas</t>
  </si>
  <si>
    <t>Reagentai ir pagalbinės medžiagos pluripotentinių kamieninių ląstelių gamybai (9744)</t>
  </si>
  <si>
    <t>Gamintojas, tikslus komercinis prekės pavadinimas, katalogo Nr.</t>
  </si>
  <si>
    <t>Pavadinimas, techniniai reikalavimai, aprašymas</t>
  </si>
  <si>
    <t>Mato vnt. įkainis su PVM (Eur)</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</si>
</sst>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1"/>
      <name val="Arial"/>
      <family val="2"/>
      <charset val="186"/>
    </font>
    <font>
      <sz val="11"/>
      <color theme="1"/>
      <name val="Arial"/>
      <family val="2"/>
      <charset val="186"/>
    </font>
    <font>
      <sz val="8"/>
      <name val="Calibri"/>
      <family val="2"/>
      <scheme val="minor"/>
    </font>
    <font>
      <b/>
      <sz val="11"/>
      <color theme="1"/>
      <name val="Arial"/>
      <family val="2"/>
      <charset val="186"/>
    </font>
    <font>
      <b/>
      <sz val="11"/>
      <name val="Arial"/>
      <family val="2"/>
      <charset val="186"/>
    </font>
    <font>
      <sz val="11"/>
      <color rgb="FF000000"/>
      <name val="Arial"/>
      <family val="2"/>
      <charset val="186"/>
    </font>
    <font>
      <b/>
      <sz val="11"/>
      <color rgb="FF000000"/>
      <name val="Arial"/>
      <family val="2"/>
      <charset val="186"/>
    </font>
    <font>
      <b/>
      <sz val="11"/>
      <color theme="1"/>
      <name val="Calibri"/>
      <family val="2"/>
      <charset val="186"/>
      <scheme val="minor"/>
    </font>
    <font>
      <b/>
      <sz val="11"/>
      <color rgb="FF000000"/>
      <name val="Arial"/>
      <family val="2"/>
    </font>
    <font>
      <i/>
      <sz val="11"/>
      <color rgb="FF000000"/>
      <name val="Arial"/>
      <family val="2"/>
      <charset val="186"/>
    </font>
    <font>
      <sz val="11"/>
      <color rgb="FF000000"/>
      <name val="Arial"/>
      <family val="2"/>
    </font>
    <font>
      <sz val="11"/>
      <color rgb="FF9C0006"/>
      <name val="Calibri"/>
      <family val="2"/>
      <charset val="186"/>
      <scheme val="minor"/>
    </font>
    <font>
      <sz val="11"/>
      <name val="Arial"/>
      <family val="2"/>
    </font>
    <font>
      <sz val="11"/>
      <color theme="1"/>
      <name val="Arial"/>
      <family val="2"/>
    </font>
    <font>
      <b/>
      <sz val="11"/>
      <color rgb="FFFF0000"/>
      <name val="Calibri"/>
      <family val="2"/>
      <charset val="186"/>
      <scheme val="minor"/>
    </font>
    <font>
      <b/>
      <u/>
      <sz val="11"/>
      <color theme="1"/>
      <name val="Calibri"/>
      <family val="2"/>
      <charset val="186"/>
      <scheme val="minor"/>
    </font>
  </fonts>
  <fills count="3">
    <fill>
      <patternFill patternType="none"/>
    </fill>
    <fill>
      <patternFill patternType="gray125"/>
    </fill>
    <fill>
      <patternFill patternType="solid">
        <fgColor rgb="FFFFC7CE"/>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2" fillId="2" borderId="0" applyNumberFormat="0" applyBorder="0" applyAlignment="0" applyProtection="0"/>
  </cellStyleXfs>
  <cellXfs count="59">
    <xf numFmtId="0" fontId="0" fillId="0" borderId="0" xfId="0"/>
    <xf numFmtId="0" fontId="2" fillId="0" borderId="0" xfId="0" applyFont="1"/>
    <xf numFmtId="0" fontId="2" fillId="0" borderId="0" xfId="0" applyFont="1" applyAlignment="1">
      <alignment horizontal="right" vertical="top"/>
    </xf>
    <xf numFmtId="0" fontId="2" fillId="0" borderId="0" xfId="0" applyFont="1" applyAlignment="1">
      <alignment horizontal="center" vertical="center"/>
    </xf>
    <xf numFmtId="0" fontId="2" fillId="0" borderId="1" xfId="0" applyFont="1" applyBorder="1" applyAlignment="1">
      <alignment horizontal="center" vertical="center"/>
    </xf>
    <xf numFmtId="2" fontId="2" fillId="0" borderId="1" xfId="0" applyNumberFormat="1" applyFont="1" applyBorder="1" applyAlignment="1">
      <alignment horizontal="center" vertical="center"/>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2" xfId="0" applyFont="1" applyBorder="1" applyAlignment="1">
      <alignment horizontal="left" vertical="center" wrapText="1"/>
    </xf>
    <xf numFmtId="0" fontId="1" fillId="0" borderId="1" xfId="0" applyFont="1" applyBorder="1" applyAlignment="1">
      <alignment horizontal="right" vertical="center"/>
    </xf>
    <xf numFmtId="2" fontId="4" fillId="0" borderId="1" xfId="0" applyNumberFormat="1" applyFont="1" applyBorder="1" applyAlignment="1">
      <alignment horizontal="center" vertical="center"/>
    </xf>
    <xf numFmtId="0" fontId="1" fillId="0" borderId="2" xfId="0" applyFont="1" applyBorder="1" applyAlignment="1">
      <alignment horizontal="left" vertical="top" wrapText="1"/>
    </xf>
    <xf numFmtId="2" fontId="4" fillId="0" borderId="0" xfId="0" applyNumberFormat="1"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vertical="center"/>
    </xf>
    <xf numFmtId="0" fontId="8" fillId="0" borderId="0" xfId="0" applyFont="1"/>
    <xf numFmtId="0" fontId="9" fillId="0" borderId="0" xfId="0" applyFont="1" applyAlignment="1">
      <alignment horizontal="left" vertical="center" wrapText="1"/>
    </xf>
    <xf numFmtId="0" fontId="6" fillId="0" borderId="1" xfId="0" applyFont="1" applyBorder="1" applyAlignment="1">
      <alignment horizontal="center" vertical="center"/>
    </xf>
    <xf numFmtId="0" fontId="6" fillId="0" borderId="0" xfId="0" applyFont="1"/>
    <xf numFmtId="0" fontId="13" fillId="0" borderId="1" xfId="0" applyFont="1" applyBorder="1" applyAlignment="1">
      <alignment horizontal="center" vertical="center" wrapText="1"/>
    </xf>
    <xf numFmtId="0" fontId="14" fillId="0" borderId="0" xfId="0" applyFont="1"/>
    <xf numFmtId="0" fontId="15" fillId="0" borderId="0" xfId="0" applyFont="1"/>
    <xf numFmtId="0" fontId="0" fillId="0" borderId="1" xfId="0" applyBorder="1" applyAlignment="1">
      <alignment horizontal="center" vertical="center"/>
    </xf>
    <xf numFmtId="0" fontId="13" fillId="0" borderId="1" xfId="0" applyFont="1" applyBorder="1" applyAlignment="1">
      <alignment horizontal="left" vertical="top" wrapText="1"/>
    </xf>
    <xf numFmtId="0" fontId="4" fillId="0" borderId="0" xfId="0" applyFont="1" applyAlignment="1">
      <alignment horizontal="center"/>
    </xf>
    <xf numFmtId="0" fontId="7" fillId="0" borderId="0" xfId="0" applyFont="1" applyAlignment="1">
      <alignment horizontal="right" vertical="center"/>
    </xf>
    <xf numFmtId="0" fontId="0" fillId="0" borderId="0" xfId="0" applyAlignment="1">
      <alignment wrapText="1"/>
    </xf>
    <xf numFmtId="0" fontId="2" fillId="0" borderId="1" xfId="0" applyFont="1" applyBorder="1" applyAlignment="1">
      <alignment vertical="center" wrapText="1"/>
    </xf>
    <xf numFmtId="0" fontId="2" fillId="0" borderId="0" xfId="0" applyFont="1" applyAlignment="1">
      <alignment wrapText="1"/>
    </xf>
    <xf numFmtId="2" fontId="13" fillId="0" borderId="1" xfId="0" applyNumberFormat="1" applyFont="1" applyBorder="1" applyAlignment="1">
      <alignment horizontal="center" vertical="center" wrapText="1"/>
    </xf>
    <xf numFmtId="0" fontId="7" fillId="0" borderId="1" xfId="0" applyFont="1" applyBorder="1" applyAlignment="1">
      <alignment horizontal="right" vertical="center"/>
    </xf>
    <xf numFmtId="0" fontId="5" fillId="0" borderId="1" xfId="0" applyFont="1" applyBorder="1" applyAlignment="1">
      <alignment horizontal="right" vertical="center"/>
    </xf>
    <xf numFmtId="0" fontId="0" fillId="0" borderId="2" xfId="0" applyBorder="1" applyAlignment="1">
      <alignment horizontal="left" vertical="top" wrapText="1"/>
    </xf>
    <xf numFmtId="0" fontId="8" fillId="0" borderId="1" xfId="0" applyFont="1" applyBorder="1" applyAlignment="1">
      <alignment horizontal="right" vertical="center"/>
    </xf>
    <xf numFmtId="0" fontId="2" fillId="0" borderId="1" xfId="0" quotePrefix="1" applyFont="1" applyBorder="1" applyAlignment="1">
      <alignment horizontal="right" vertical="center"/>
    </xf>
    <xf numFmtId="49" fontId="5" fillId="0" borderId="1" xfId="0" applyNumberFormat="1" applyFont="1" applyBorder="1" applyAlignment="1">
      <alignment horizontal="right" vertical="center" wrapText="1"/>
    </xf>
    <xf numFmtId="2" fontId="6" fillId="0" borderId="1" xfId="0" applyNumberFormat="1" applyFont="1" applyBorder="1" applyAlignment="1">
      <alignment horizontal="center" vertical="center"/>
    </xf>
    <xf numFmtId="0" fontId="2" fillId="0" borderId="1" xfId="0" applyFont="1" applyBorder="1" applyAlignment="1">
      <alignment wrapText="1"/>
    </xf>
    <xf numFmtId="0" fontId="4" fillId="0" borderId="1" xfId="0" applyFont="1" applyBorder="1" applyAlignment="1">
      <alignment horizontal="right" vertical="center" wrapText="1"/>
    </xf>
    <xf numFmtId="0" fontId="4" fillId="0" borderId="1" xfId="0" applyFont="1" applyBorder="1" applyAlignment="1">
      <alignment horizontal="center" vertical="center"/>
    </xf>
    <xf numFmtId="2"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shrinkToFit="1"/>
    </xf>
    <xf numFmtId="0" fontId="4" fillId="0" borderId="1" xfId="0" applyFont="1" applyBorder="1" applyAlignment="1">
      <alignment horizontal="left" vertical="center" wrapText="1"/>
    </xf>
    <xf numFmtId="0" fontId="1" fillId="0" borderId="1" xfId="0" applyFont="1" applyBorder="1" applyAlignment="1">
      <alignment vertical="center" wrapText="1"/>
    </xf>
    <xf numFmtId="0" fontId="6" fillId="0" borderId="1" xfId="0" applyFont="1" applyBorder="1" applyAlignment="1">
      <alignment vertical="center" wrapText="1"/>
    </xf>
    <xf numFmtId="0" fontId="1" fillId="0" borderId="2" xfId="0" applyFont="1" applyBorder="1" applyAlignment="1">
      <alignment vertical="center" wrapText="1"/>
    </xf>
    <xf numFmtId="0" fontId="2" fillId="0" borderId="2" xfId="0" applyFont="1" applyBorder="1" applyAlignment="1">
      <alignment vertical="center" wrapText="1"/>
    </xf>
    <xf numFmtId="0" fontId="4" fillId="0" borderId="1" xfId="0" applyFont="1" applyBorder="1" applyAlignment="1">
      <alignment vertical="center" wrapText="1"/>
    </xf>
    <xf numFmtId="0" fontId="16" fillId="0" borderId="0" xfId="0" applyFont="1"/>
    <xf numFmtId="0" fontId="5" fillId="0" borderId="0" xfId="0" applyFont="1" applyAlignment="1">
      <alignment horizontal="center" vertical="center"/>
    </xf>
    <xf numFmtId="0" fontId="4" fillId="0" borderId="0" xfId="0" applyFont="1" applyAlignment="1">
      <alignment horizontal="right" vertical="center" wrapText="1"/>
    </xf>
    <xf numFmtId="0" fontId="2" fillId="0" borderId="0" xfId="0" applyFont="1" applyAlignment="1">
      <alignment horizontal="right" vertical="center"/>
    </xf>
    <xf numFmtId="0" fontId="0" fillId="0" borderId="0" xfId="0" applyAlignment="1">
      <alignment vertical="center"/>
    </xf>
    <xf numFmtId="0" fontId="2" fillId="0" borderId="1" xfId="0" applyFont="1" applyBorder="1" applyAlignment="1">
      <alignment horizontal="right" vertical="center"/>
    </xf>
    <xf numFmtId="0" fontId="4" fillId="0" borderId="1" xfId="0" applyFont="1" applyBorder="1" applyAlignment="1">
      <alignment horizontal="right" vertical="center"/>
    </xf>
    <xf numFmtId="0" fontId="0" fillId="0" borderId="1" xfId="0" applyBorder="1"/>
    <xf numFmtId="0" fontId="5" fillId="0" borderId="1" xfId="0" applyFont="1" applyBorder="1" applyAlignment="1">
      <alignment horizontal="left" vertical="top"/>
    </xf>
    <xf numFmtId="0" fontId="2" fillId="0" borderId="0" xfId="0" applyFont="1" applyAlignment="1">
      <alignment vertical="top" wrapText="1"/>
    </xf>
    <xf numFmtId="0" fontId="5" fillId="0" borderId="0" xfId="0" applyFont="1" applyAlignment="1">
      <alignment horizontal="center" vertical="center"/>
    </xf>
  </cellXfs>
  <cellStyles count="2">
    <cellStyle name="Bad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5"/>
  <sheetViews>
    <sheetView tabSelected="1" topLeftCell="A5" zoomScale="70" zoomScaleNormal="70" workbookViewId="0">
      <selection activeCell="J15" sqref="J15"/>
    </sheetView>
  </sheetViews>
  <sheetFormatPr defaultRowHeight="15" x14ac:dyDescent="0.25"/>
  <cols>
    <col min="1" max="1" width="13" style="52" customWidth="1"/>
    <col min="2" max="2" width="68.5703125" customWidth="1"/>
    <col min="3" max="3" width="31" style="26" customWidth="1"/>
    <col min="4" max="4" width="19" customWidth="1"/>
    <col min="5" max="9" width="20.7109375" customWidth="1"/>
    <col min="10" max="13" width="31" customWidth="1"/>
  </cols>
  <sheetData>
    <row r="1" spans="1:16" x14ac:dyDescent="0.25">
      <c r="I1" t="s">
        <v>177</v>
      </c>
    </row>
    <row r="3" spans="1:16" s="1" customFormat="1" x14ac:dyDescent="0.25">
      <c r="A3" s="50"/>
      <c r="B3" s="58" t="s">
        <v>13</v>
      </c>
      <c r="C3" s="58"/>
      <c r="D3" s="58"/>
      <c r="E3" s="58"/>
      <c r="F3" s="58"/>
      <c r="G3" s="58"/>
      <c r="H3" s="58"/>
      <c r="I3" s="58"/>
      <c r="J3"/>
      <c r="K3"/>
      <c r="L3"/>
      <c r="M3"/>
      <c r="N3"/>
      <c r="O3"/>
      <c r="P3"/>
    </row>
    <row r="4" spans="1:16" s="1" customFormat="1" x14ac:dyDescent="0.25">
      <c r="A4" s="50"/>
      <c r="B4" s="58" t="s">
        <v>178</v>
      </c>
      <c r="C4" s="58"/>
      <c r="D4" s="58"/>
      <c r="E4" s="58"/>
      <c r="F4" s="58"/>
      <c r="G4" s="58"/>
      <c r="H4" s="58"/>
      <c r="I4" s="58"/>
      <c r="J4"/>
      <c r="K4"/>
      <c r="L4"/>
      <c r="M4"/>
      <c r="N4"/>
      <c r="O4"/>
      <c r="P4"/>
    </row>
    <row r="5" spans="1:16" s="1" customFormat="1" x14ac:dyDescent="0.25">
      <c r="A5" s="50"/>
      <c r="B5" s="49"/>
      <c r="C5" s="49"/>
      <c r="D5" s="49"/>
      <c r="E5" s="49"/>
      <c r="F5" s="49"/>
      <c r="G5" s="49"/>
      <c r="H5" s="49"/>
      <c r="I5" s="49"/>
      <c r="J5"/>
      <c r="K5"/>
      <c r="L5"/>
      <c r="M5"/>
      <c r="N5"/>
      <c r="O5"/>
      <c r="P5"/>
    </row>
    <row r="6" spans="1:16" s="1" customFormat="1" ht="44.25" customHeight="1" x14ac:dyDescent="0.25">
      <c r="A6" s="2">
        <v>1</v>
      </c>
      <c r="B6" s="57" t="s">
        <v>111</v>
      </c>
      <c r="C6" s="57"/>
      <c r="D6" s="57"/>
      <c r="E6" s="57"/>
      <c r="F6" s="57"/>
      <c r="G6" s="57"/>
      <c r="H6" s="57"/>
      <c r="I6" s="57"/>
      <c r="J6"/>
      <c r="K6"/>
      <c r="L6"/>
      <c r="M6"/>
      <c r="N6"/>
      <c r="O6"/>
      <c r="P6"/>
    </row>
    <row r="7" spans="1:16" s="1" customFormat="1" ht="33.75" customHeight="1" x14ac:dyDescent="0.25">
      <c r="A7" s="2">
        <v>2</v>
      </c>
      <c r="B7" s="57" t="s">
        <v>12</v>
      </c>
      <c r="C7" s="57"/>
      <c r="D7" s="57"/>
      <c r="E7" s="57"/>
      <c r="F7" s="57"/>
      <c r="G7" s="57"/>
      <c r="H7" s="57"/>
      <c r="I7" s="57"/>
      <c r="J7"/>
      <c r="K7"/>
      <c r="L7"/>
      <c r="M7"/>
      <c r="N7"/>
      <c r="O7"/>
      <c r="P7"/>
    </row>
    <row r="8" spans="1:16" s="1" customFormat="1" x14ac:dyDescent="0.25">
      <c r="A8" s="2">
        <v>3</v>
      </c>
      <c r="B8" s="57" t="s">
        <v>11</v>
      </c>
      <c r="C8" s="57"/>
      <c r="D8" s="57"/>
      <c r="E8" s="57"/>
      <c r="F8" s="57"/>
      <c r="G8" s="57"/>
      <c r="H8" s="57"/>
      <c r="I8" s="57"/>
      <c r="J8"/>
      <c r="K8"/>
      <c r="L8"/>
      <c r="M8"/>
      <c r="N8"/>
      <c r="O8"/>
      <c r="P8"/>
    </row>
    <row r="9" spans="1:16" s="1" customFormat="1" ht="34.5" customHeight="1" x14ac:dyDescent="0.25">
      <c r="A9" s="2">
        <v>4</v>
      </c>
      <c r="B9" s="57" t="s">
        <v>10</v>
      </c>
      <c r="C9" s="57"/>
      <c r="D9" s="57"/>
      <c r="E9" s="57"/>
      <c r="F9" s="57"/>
      <c r="G9" s="57"/>
      <c r="H9" s="57"/>
      <c r="I9" s="57"/>
      <c r="J9"/>
      <c r="K9"/>
      <c r="L9"/>
      <c r="M9"/>
      <c r="N9"/>
      <c r="O9"/>
      <c r="P9"/>
    </row>
    <row r="10" spans="1:16" s="1" customFormat="1" ht="32.25" customHeight="1" x14ac:dyDescent="0.25">
      <c r="A10" s="2">
        <v>5</v>
      </c>
      <c r="B10" s="57" t="s">
        <v>9</v>
      </c>
      <c r="C10" s="57"/>
      <c r="D10" s="57"/>
      <c r="E10" s="57"/>
      <c r="F10" s="57"/>
      <c r="G10" s="57"/>
      <c r="H10" s="57"/>
      <c r="I10" s="57"/>
      <c r="J10"/>
      <c r="K10"/>
      <c r="L10"/>
      <c r="M10"/>
      <c r="N10"/>
      <c r="O10"/>
      <c r="P10"/>
    </row>
    <row r="11" spans="1:16" s="1" customFormat="1" ht="18.75" customHeight="1" x14ac:dyDescent="0.25">
      <c r="A11" s="2">
        <v>6</v>
      </c>
      <c r="B11" s="57" t="s">
        <v>112</v>
      </c>
      <c r="C11" s="57"/>
      <c r="D11" s="57"/>
      <c r="E11" s="57"/>
      <c r="F11" s="57"/>
      <c r="G11" s="57"/>
      <c r="H11" s="57"/>
      <c r="I11" s="57"/>
      <c r="J11"/>
      <c r="K11"/>
      <c r="L11"/>
      <c r="M11"/>
      <c r="N11"/>
      <c r="O11"/>
      <c r="P11"/>
    </row>
    <row r="12" spans="1:16" s="1" customFormat="1" x14ac:dyDescent="0.25">
      <c r="A12" s="2">
        <v>7</v>
      </c>
      <c r="B12" s="57" t="s">
        <v>113</v>
      </c>
      <c r="C12" s="57"/>
      <c r="D12" s="57"/>
      <c r="E12" s="57"/>
      <c r="F12" s="57"/>
      <c r="G12" s="57"/>
      <c r="H12" s="57"/>
      <c r="I12" s="57"/>
      <c r="J12"/>
      <c r="K12"/>
      <c r="L12"/>
      <c r="M12"/>
      <c r="N12"/>
      <c r="O12"/>
      <c r="P12"/>
    </row>
    <row r="13" spans="1:16" s="1" customFormat="1" ht="31.5" customHeight="1" x14ac:dyDescent="0.25">
      <c r="A13" s="2">
        <v>8</v>
      </c>
      <c r="B13" s="57" t="s">
        <v>8</v>
      </c>
      <c r="C13" s="57"/>
      <c r="D13" s="57"/>
      <c r="E13" s="57"/>
      <c r="F13" s="57"/>
      <c r="G13" s="57"/>
      <c r="H13" s="57"/>
      <c r="I13" s="57"/>
      <c r="J13"/>
      <c r="K13"/>
      <c r="L13"/>
      <c r="M13"/>
      <c r="N13"/>
      <c r="O13"/>
      <c r="P13"/>
    </row>
    <row r="14" spans="1:16" s="1" customFormat="1" ht="43.5" customHeight="1" x14ac:dyDescent="0.25">
      <c r="A14" s="2">
        <v>9</v>
      </c>
      <c r="B14" s="57" t="s">
        <v>114</v>
      </c>
      <c r="C14" s="57"/>
      <c r="D14" s="57"/>
      <c r="E14" s="57"/>
      <c r="F14" s="57"/>
      <c r="G14" s="57"/>
      <c r="H14" s="57"/>
      <c r="I14" s="57"/>
      <c r="J14"/>
      <c r="K14"/>
      <c r="L14"/>
      <c r="M14"/>
      <c r="N14"/>
      <c r="O14"/>
      <c r="P14"/>
    </row>
    <row r="15" spans="1:16" s="1" customFormat="1" ht="71.25" customHeight="1" x14ac:dyDescent="0.25">
      <c r="A15" s="2">
        <v>10</v>
      </c>
      <c r="B15" s="57" t="s">
        <v>115</v>
      </c>
      <c r="C15" s="57"/>
      <c r="D15" s="57"/>
      <c r="E15" s="57"/>
      <c r="F15" s="57"/>
      <c r="G15" s="57"/>
      <c r="H15" s="57"/>
      <c r="I15" s="57"/>
      <c r="J15"/>
      <c r="K15"/>
      <c r="L15"/>
      <c r="M15"/>
      <c r="N15"/>
      <c r="O15"/>
      <c r="P15"/>
    </row>
    <row r="16" spans="1:16" s="1" customFormat="1" ht="75.75" customHeight="1" x14ac:dyDescent="0.25">
      <c r="A16" s="2">
        <v>11</v>
      </c>
      <c r="B16" s="57" t="s">
        <v>7</v>
      </c>
      <c r="C16" s="57"/>
      <c r="D16" s="57"/>
      <c r="E16" s="57"/>
      <c r="F16" s="57"/>
      <c r="G16" s="57"/>
      <c r="H16" s="57"/>
      <c r="I16" s="57"/>
      <c r="J16"/>
      <c r="K16"/>
      <c r="L16"/>
      <c r="M16"/>
      <c r="N16"/>
      <c r="O16"/>
      <c r="P16"/>
    </row>
    <row r="17" spans="1:17" x14ac:dyDescent="0.25">
      <c r="B17" s="21"/>
    </row>
    <row r="19" spans="1:17" ht="57" customHeight="1" x14ac:dyDescent="0.25">
      <c r="A19" s="13" t="s">
        <v>0</v>
      </c>
      <c r="B19" s="39" t="s">
        <v>180</v>
      </c>
      <c r="C19" s="13" t="s">
        <v>1</v>
      </c>
      <c r="D19" s="13" t="s">
        <v>4</v>
      </c>
      <c r="E19" s="13" t="s">
        <v>2</v>
      </c>
      <c r="F19" s="40" t="s">
        <v>173</v>
      </c>
      <c r="G19" s="40" t="s">
        <v>181</v>
      </c>
      <c r="H19" s="41" t="s">
        <v>162</v>
      </c>
      <c r="I19" s="41" t="s">
        <v>3</v>
      </c>
      <c r="J19" s="13" t="s">
        <v>179</v>
      </c>
    </row>
    <row r="20" spans="1:17" ht="44.25" x14ac:dyDescent="0.25">
      <c r="A20" s="38">
        <v>1</v>
      </c>
      <c r="B20" s="42" t="s">
        <v>46</v>
      </c>
      <c r="C20" s="13"/>
      <c r="D20" s="13"/>
      <c r="E20" s="13"/>
      <c r="F20" s="40"/>
      <c r="G20" s="40"/>
      <c r="H20" s="41"/>
      <c r="I20" s="41"/>
      <c r="J20" s="55"/>
    </row>
    <row r="21" spans="1:17" s="1" customFormat="1" ht="57" x14ac:dyDescent="0.25">
      <c r="A21" s="9" t="s">
        <v>50</v>
      </c>
      <c r="B21" s="27" t="s">
        <v>18</v>
      </c>
      <c r="C21" s="7" t="s">
        <v>89</v>
      </c>
      <c r="D21" s="4" t="s">
        <v>5</v>
      </c>
      <c r="E21" s="4">
        <v>1</v>
      </c>
      <c r="F21" s="5"/>
      <c r="G21" s="5"/>
      <c r="H21" s="5">
        <f t="shared" ref="H21:H45" si="0">E21*F21</f>
        <v>0</v>
      </c>
      <c r="I21" s="5">
        <f>H21*1.21</f>
        <v>0</v>
      </c>
      <c r="J21" s="55"/>
      <c r="K21"/>
      <c r="L21"/>
      <c r="M21"/>
      <c r="N21"/>
      <c r="O21"/>
      <c r="P21"/>
    </row>
    <row r="22" spans="1:17" s="1" customFormat="1" ht="42.75" x14ac:dyDescent="0.25">
      <c r="A22" s="9" t="s">
        <v>51</v>
      </c>
      <c r="B22" s="27" t="s">
        <v>20</v>
      </c>
      <c r="C22" s="7" t="s">
        <v>89</v>
      </c>
      <c r="D22" s="4" t="s">
        <v>6</v>
      </c>
      <c r="E22" s="4">
        <v>2000</v>
      </c>
      <c r="F22" s="5"/>
      <c r="G22" s="5"/>
      <c r="H22" s="5">
        <f t="shared" si="0"/>
        <v>0</v>
      </c>
      <c r="I22" s="5">
        <f t="shared" ref="I22:I44" si="1">H22*1.21</f>
        <v>0</v>
      </c>
      <c r="J22" s="55"/>
      <c r="K22"/>
      <c r="L22"/>
      <c r="M22"/>
      <c r="N22"/>
      <c r="O22"/>
      <c r="P22"/>
    </row>
    <row r="23" spans="1:17" s="1" customFormat="1" ht="28.5" x14ac:dyDescent="0.25">
      <c r="A23" s="9" t="s">
        <v>52</v>
      </c>
      <c r="B23" s="43" t="s">
        <v>24</v>
      </c>
      <c r="C23" s="7" t="s">
        <v>89</v>
      </c>
      <c r="D23" s="4" t="s">
        <v>14</v>
      </c>
      <c r="E23" s="4">
        <v>5</v>
      </c>
      <c r="F23" s="5"/>
      <c r="G23" s="5"/>
      <c r="H23" s="5">
        <f t="shared" si="0"/>
        <v>0</v>
      </c>
      <c r="I23" s="5">
        <f t="shared" si="1"/>
        <v>0</v>
      </c>
      <c r="J23" s="55"/>
      <c r="K23"/>
      <c r="L23"/>
      <c r="M23"/>
      <c r="N23"/>
      <c r="O23"/>
      <c r="P23"/>
    </row>
    <row r="24" spans="1:17" s="1" customFormat="1" ht="28.5" x14ac:dyDescent="0.25">
      <c r="A24" s="9" t="s">
        <v>53</v>
      </c>
      <c r="B24" s="27" t="s">
        <v>94</v>
      </c>
      <c r="C24" s="6" t="s">
        <v>89</v>
      </c>
      <c r="D24" s="4" t="s">
        <v>95</v>
      </c>
      <c r="E24" s="4">
        <v>5</v>
      </c>
      <c r="F24" s="5"/>
      <c r="G24" s="5"/>
      <c r="H24" s="5">
        <f t="shared" si="0"/>
        <v>0</v>
      </c>
      <c r="I24" s="5">
        <f t="shared" si="1"/>
        <v>0</v>
      </c>
      <c r="J24" s="55"/>
      <c r="K24"/>
      <c r="L24"/>
      <c r="M24"/>
      <c r="N24"/>
      <c r="O24"/>
      <c r="P24"/>
    </row>
    <row r="25" spans="1:17" s="1" customFormat="1" ht="28.5" x14ac:dyDescent="0.25">
      <c r="A25" s="9" t="s">
        <v>54</v>
      </c>
      <c r="B25" s="27" t="s">
        <v>96</v>
      </c>
      <c r="C25" s="6" t="s">
        <v>89</v>
      </c>
      <c r="D25" s="4" t="s">
        <v>45</v>
      </c>
      <c r="E25" s="4">
        <v>15</v>
      </c>
      <c r="F25" s="5"/>
      <c r="G25" s="5"/>
      <c r="H25" s="5">
        <f t="shared" si="0"/>
        <v>0</v>
      </c>
      <c r="I25" s="5">
        <f t="shared" si="1"/>
        <v>0</v>
      </c>
      <c r="J25" s="55"/>
      <c r="K25"/>
      <c r="L25"/>
      <c r="M25"/>
      <c r="N25"/>
      <c r="O25"/>
      <c r="P25"/>
    </row>
    <row r="26" spans="1:17" s="1" customFormat="1" ht="71.25" x14ac:dyDescent="0.25">
      <c r="A26" s="9" t="s">
        <v>55</v>
      </c>
      <c r="B26" s="44" t="s">
        <v>97</v>
      </c>
      <c r="C26" s="6" t="s">
        <v>89</v>
      </c>
      <c r="D26" s="4" t="s">
        <v>45</v>
      </c>
      <c r="E26" s="4">
        <v>250</v>
      </c>
      <c r="F26" s="5"/>
      <c r="G26" s="5"/>
      <c r="H26" s="5">
        <f t="shared" si="0"/>
        <v>0</v>
      </c>
      <c r="I26" s="5">
        <f t="shared" si="1"/>
        <v>0</v>
      </c>
      <c r="J26" s="55"/>
      <c r="K26"/>
      <c r="L26"/>
      <c r="M26"/>
      <c r="N26"/>
      <c r="O26"/>
      <c r="P26"/>
    </row>
    <row r="27" spans="1:17" s="1" customFormat="1" ht="57" x14ac:dyDescent="0.25">
      <c r="A27" s="9" t="s">
        <v>56</v>
      </c>
      <c r="B27" s="43" t="s">
        <v>102</v>
      </c>
      <c r="C27" s="6" t="s">
        <v>89</v>
      </c>
      <c r="D27" s="17" t="s">
        <v>101</v>
      </c>
      <c r="E27" s="17">
        <v>150</v>
      </c>
      <c r="F27" s="17"/>
      <c r="G27" s="17"/>
      <c r="H27" s="5">
        <f t="shared" si="0"/>
        <v>0</v>
      </c>
      <c r="I27" s="5">
        <f t="shared" si="1"/>
        <v>0</v>
      </c>
      <c r="J27" s="55"/>
      <c r="K27"/>
      <c r="L27"/>
      <c r="M27"/>
      <c r="N27"/>
      <c r="O27"/>
      <c r="P27"/>
      <c r="Q27" s="18"/>
    </row>
    <row r="28" spans="1:17" s="20" customFormat="1" ht="57" x14ac:dyDescent="0.25">
      <c r="A28" s="9" t="s">
        <v>57</v>
      </c>
      <c r="B28" s="43" t="s">
        <v>106</v>
      </c>
      <c r="C28" s="23" t="s">
        <v>89</v>
      </c>
      <c r="D28" s="19" t="s">
        <v>101</v>
      </c>
      <c r="E28" s="19">
        <v>50</v>
      </c>
      <c r="F28" s="29"/>
      <c r="G28" s="29"/>
      <c r="H28" s="5">
        <f t="shared" si="0"/>
        <v>0</v>
      </c>
      <c r="I28" s="5">
        <f t="shared" si="1"/>
        <v>0</v>
      </c>
      <c r="J28" s="55"/>
      <c r="K28"/>
      <c r="L28"/>
      <c r="M28"/>
      <c r="N28"/>
      <c r="O28"/>
      <c r="P28"/>
    </row>
    <row r="29" spans="1:17" s="1" customFormat="1" ht="42.75" x14ac:dyDescent="0.25">
      <c r="A29" s="9" t="s">
        <v>58</v>
      </c>
      <c r="B29" s="43" t="s">
        <v>103</v>
      </c>
      <c r="C29" s="6" t="s">
        <v>89</v>
      </c>
      <c r="D29" s="17" t="s">
        <v>101</v>
      </c>
      <c r="E29" s="17">
        <v>50</v>
      </c>
      <c r="F29" s="17"/>
      <c r="G29" s="17"/>
      <c r="H29" s="5">
        <f t="shared" si="0"/>
        <v>0</v>
      </c>
      <c r="I29" s="5">
        <f t="shared" si="1"/>
        <v>0</v>
      </c>
      <c r="J29" s="55"/>
      <c r="K29"/>
      <c r="L29"/>
      <c r="M29"/>
      <c r="N29"/>
      <c r="O29"/>
      <c r="P29"/>
      <c r="Q29" s="18"/>
    </row>
    <row r="30" spans="1:17" s="1" customFormat="1" ht="42.75" x14ac:dyDescent="0.25">
      <c r="A30" s="9" t="s">
        <v>59</v>
      </c>
      <c r="B30" s="27" t="s">
        <v>25</v>
      </c>
      <c r="C30" s="27" t="s">
        <v>89</v>
      </c>
      <c r="D30" s="4" t="s">
        <v>5</v>
      </c>
      <c r="E30" s="4">
        <v>1000</v>
      </c>
      <c r="F30" s="5"/>
      <c r="G30" s="5"/>
      <c r="H30" s="5">
        <f t="shared" si="0"/>
        <v>0</v>
      </c>
      <c r="I30" s="5">
        <f t="shared" si="1"/>
        <v>0</v>
      </c>
      <c r="J30" s="55"/>
      <c r="K30"/>
      <c r="L30"/>
      <c r="M30"/>
      <c r="N30"/>
      <c r="O30"/>
      <c r="P30"/>
    </row>
    <row r="31" spans="1:17" s="1" customFormat="1" ht="28.5" x14ac:dyDescent="0.25">
      <c r="A31" s="9" t="s">
        <v>60</v>
      </c>
      <c r="B31" s="27" t="s">
        <v>21</v>
      </c>
      <c r="C31" s="27" t="s">
        <v>89</v>
      </c>
      <c r="D31" s="4" t="s">
        <v>14</v>
      </c>
      <c r="E31" s="4">
        <v>100</v>
      </c>
      <c r="F31" s="5"/>
      <c r="G31" s="5"/>
      <c r="H31" s="5">
        <f t="shared" si="0"/>
        <v>0</v>
      </c>
      <c r="I31" s="5">
        <f t="shared" si="1"/>
        <v>0</v>
      </c>
      <c r="J31" s="55"/>
      <c r="K31"/>
      <c r="L31"/>
      <c r="M31"/>
      <c r="N31"/>
      <c r="O31"/>
      <c r="P31"/>
    </row>
    <row r="32" spans="1:17" s="1" customFormat="1" ht="42.75" x14ac:dyDescent="0.25">
      <c r="A32" s="9" t="s">
        <v>61</v>
      </c>
      <c r="B32" s="43" t="s">
        <v>144</v>
      </c>
      <c r="C32" s="27" t="s">
        <v>89</v>
      </c>
      <c r="D32" s="4" t="s">
        <v>6</v>
      </c>
      <c r="E32" s="4">
        <v>300</v>
      </c>
      <c r="F32" s="5"/>
      <c r="G32" s="5"/>
      <c r="H32" s="5">
        <f t="shared" si="0"/>
        <v>0</v>
      </c>
      <c r="I32" s="5">
        <f t="shared" si="1"/>
        <v>0</v>
      </c>
      <c r="J32" s="55"/>
      <c r="K32"/>
      <c r="L32"/>
      <c r="M32"/>
      <c r="N32"/>
      <c r="O32"/>
      <c r="P32"/>
    </row>
    <row r="33" spans="1:17" s="1" customFormat="1" ht="28.5" x14ac:dyDescent="0.25">
      <c r="A33" s="9" t="s">
        <v>62</v>
      </c>
      <c r="B33" s="43" t="s">
        <v>145</v>
      </c>
      <c r="C33" s="27" t="s">
        <v>89</v>
      </c>
      <c r="D33" s="4" t="s">
        <v>6</v>
      </c>
      <c r="E33" s="4">
        <v>100</v>
      </c>
      <c r="F33" s="5"/>
      <c r="G33" s="5"/>
      <c r="H33" s="5">
        <f t="shared" si="0"/>
        <v>0</v>
      </c>
      <c r="I33" s="5">
        <f t="shared" si="1"/>
        <v>0</v>
      </c>
      <c r="J33" s="55"/>
      <c r="K33"/>
      <c r="L33"/>
      <c r="M33"/>
      <c r="N33"/>
      <c r="O33"/>
      <c r="P33"/>
    </row>
    <row r="34" spans="1:17" s="1" customFormat="1" ht="28.5" x14ac:dyDescent="0.25">
      <c r="A34" s="9" t="s">
        <v>63</v>
      </c>
      <c r="B34" s="43" t="s">
        <v>146</v>
      </c>
      <c r="C34" s="27" t="s">
        <v>89</v>
      </c>
      <c r="D34" s="4" t="s">
        <v>5</v>
      </c>
      <c r="E34" s="4">
        <v>1</v>
      </c>
      <c r="F34" s="5"/>
      <c r="G34" s="5"/>
      <c r="H34" s="5">
        <f t="shared" si="0"/>
        <v>0</v>
      </c>
      <c r="I34" s="5">
        <f t="shared" si="1"/>
        <v>0</v>
      </c>
      <c r="J34" s="55"/>
      <c r="K34"/>
      <c r="L34"/>
      <c r="M34"/>
      <c r="N34"/>
      <c r="O34"/>
      <c r="P34"/>
    </row>
    <row r="35" spans="1:17" s="1" customFormat="1" ht="28.5" x14ac:dyDescent="0.25">
      <c r="A35" s="9" t="s">
        <v>135</v>
      </c>
      <c r="B35" s="43" t="s">
        <v>42</v>
      </c>
      <c r="C35" s="27" t="s">
        <v>89</v>
      </c>
      <c r="D35" s="4" t="s">
        <v>6</v>
      </c>
      <c r="E35" s="4">
        <v>200</v>
      </c>
      <c r="F35" s="5"/>
      <c r="G35" s="5"/>
      <c r="H35" s="5">
        <f t="shared" si="0"/>
        <v>0</v>
      </c>
      <c r="I35" s="5">
        <f t="shared" si="1"/>
        <v>0</v>
      </c>
      <c r="J35" s="55"/>
      <c r="K35"/>
      <c r="L35"/>
      <c r="M35"/>
      <c r="N35"/>
      <c r="O35"/>
      <c r="P35"/>
    </row>
    <row r="36" spans="1:17" s="1" customFormat="1" ht="28.5" x14ac:dyDescent="0.25">
      <c r="A36" s="9" t="s">
        <v>136</v>
      </c>
      <c r="B36" s="45" t="s">
        <v>133</v>
      </c>
      <c r="C36" s="27" t="s">
        <v>89</v>
      </c>
      <c r="D36" s="4" t="s">
        <v>45</v>
      </c>
      <c r="E36" s="4">
        <v>250</v>
      </c>
      <c r="F36" s="5"/>
      <c r="G36" s="5"/>
      <c r="H36" s="5">
        <f t="shared" si="0"/>
        <v>0</v>
      </c>
      <c r="I36" s="5">
        <f t="shared" si="1"/>
        <v>0</v>
      </c>
      <c r="J36" s="55"/>
      <c r="K36"/>
      <c r="L36"/>
      <c r="M36"/>
      <c r="N36"/>
      <c r="O36"/>
      <c r="P36"/>
    </row>
    <row r="37" spans="1:17" s="1" customFormat="1" ht="28.5" x14ac:dyDescent="0.25">
      <c r="A37" s="9" t="s">
        <v>137</v>
      </c>
      <c r="B37" s="27" t="s">
        <v>159</v>
      </c>
      <c r="C37" s="7" t="s">
        <v>89</v>
      </c>
      <c r="D37" s="4" t="s">
        <v>99</v>
      </c>
      <c r="E37" s="4">
        <v>100</v>
      </c>
      <c r="F37" s="5"/>
      <c r="G37" s="5"/>
      <c r="H37" s="5">
        <f t="shared" si="0"/>
        <v>0</v>
      </c>
      <c r="I37" s="5">
        <f t="shared" si="1"/>
        <v>0</v>
      </c>
      <c r="J37" s="55"/>
      <c r="K37"/>
      <c r="L37"/>
      <c r="M37"/>
      <c r="N37"/>
      <c r="O37"/>
      <c r="P37"/>
    </row>
    <row r="38" spans="1:17" s="1" customFormat="1" ht="28.5" x14ac:dyDescent="0.25">
      <c r="A38" s="9" t="s">
        <v>138</v>
      </c>
      <c r="B38" s="27" t="s">
        <v>161</v>
      </c>
      <c r="C38" s="7" t="s">
        <v>89</v>
      </c>
      <c r="D38" s="4" t="s">
        <v>99</v>
      </c>
      <c r="E38" s="4">
        <v>100</v>
      </c>
      <c r="F38" s="5"/>
      <c r="G38" s="5"/>
      <c r="H38" s="5">
        <f t="shared" si="0"/>
        <v>0</v>
      </c>
      <c r="I38" s="5">
        <f t="shared" si="1"/>
        <v>0</v>
      </c>
      <c r="J38" s="55"/>
      <c r="K38"/>
      <c r="L38"/>
      <c r="M38"/>
      <c r="N38"/>
      <c r="O38"/>
      <c r="P38"/>
    </row>
    <row r="39" spans="1:17" s="1" customFormat="1" ht="28.5" x14ac:dyDescent="0.25">
      <c r="A39" s="9" t="s">
        <v>140</v>
      </c>
      <c r="B39" s="27" t="s">
        <v>160</v>
      </c>
      <c r="C39" s="7" t="s">
        <v>89</v>
      </c>
      <c r="D39" s="4" t="s">
        <v>99</v>
      </c>
      <c r="E39" s="4">
        <v>100</v>
      </c>
      <c r="F39" s="5"/>
      <c r="G39" s="5"/>
      <c r="H39" s="5">
        <f t="shared" si="0"/>
        <v>0</v>
      </c>
      <c r="I39" s="5">
        <f t="shared" si="1"/>
        <v>0</v>
      </c>
      <c r="J39" s="55"/>
      <c r="K39"/>
      <c r="L39"/>
      <c r="M39"/>
      <c r="N39"/>
      <c r="O39"/>
      <c r="P39"/>
    </row>
    <row r="40" spans="1:17" s="1" customFormat="1" ht="28.5" x14ac:dyDescent="0.25">
      <c r="A40" s="9" t="s">
        <v>141</v>
      </c>
      <c r="B40" s="27" t="s">
        <v>105</v>
      </c>
      <c r="C40" s="6" t="s">
        <v>89</v>
      </c>
      <c r="D40" s="4" t="s">
        <v>6</v>
      </c>
      <c r="E40" s="4">
        <v>100</v>
      </c>
      <c r="F40" s="5"/>
      <c r="G40" s="5"/>
      <c r="H40" s="5">
        <f t="shared" si="0"/>
        <v>0</v>
      </c>
      <c r="I40" s="5">
        <f t="shared" si="1"/>
        <v>0</v>
      </c>
      <c r="J40" s="55"/>
      <c r="K40"/>
      <c r="L40"/>
      <c r="M40"/>
      <c r="N40"/>
      <c r="O40"/>
      <c r="P40"/>
    </row>
    <row r="41" spans="1:17" s="1" customFormat="1" x14ac:dyDescent="0.25">
      <c r="A41" s="9" t="s">
        <v>142</v>
      </c>
      <c r="B41" s="27" t="s">
        <v>22</v>
      </c>
      <c r="C41" s="14" t="s">
        <v>89</v>
      </c>
      <c r="D41" s="4" t="s">
        <v>14</v>
      </c>
      <c r="E41" s="4">
        <v>2</v>
      </c>
      <c r="F41" s="5"/>
      <c r="G41" s="5"/>
      <c r="H41" s="5">
        <f t="shared" si="0"/>
        <v>0</v>
      </c>
      <c r="I41" s="5">
        <f t="shared" si="1"/>
        <v>0</v>
      </c>
      <c r="J41" s="55"/>
      <c r="K41"/>
      <c r="L41"/>
      <c r="M41"/>
      <c r="N41"/>
      <c r="O41"/>
      <c r="P41"/>
    </row>
    <row r="42" spans="1:17" s="1" customFormat="1" x14ac:dyDescent="0.25">
      <c r="A42" s="9" t="s">
        <v>143</v>
      </c>
      <c r="B42" s="46" t="s">
        <v>147</v>
      </c>
      <c r="C42" s="14" t="s">
        <v>89</v>
      </c>
      <c r="D42" s="4" t="s">
        <v>6</v>
      </c>
      <c r="E42" s="4">
        <v>200</v>
      </c>
      <c r="F42" s="5"/>
      <c r="G42" s="5"/>
      <c r="H42" s="5">
        <f t="shared" si="0"/>
        <v>0</v>
      </c>
      <c r="I42" s="5">
        <f t="shared" si="1"/>
        <v>0</v>
      </c>
      <c r="J42" s="55"/>
      <c r="K42"/>
      <c r="L42"/>
      <c r="M42"/>
      <c r="N42"/>
      <c r="O42"/>
      <c r="P42"/>
    </row>
    <row r="43" spans="1:17" s="1" customFormat="1" ht="28.5" x14ac:dyDescent="0.25">
      <c r="A43" s="9" t="s">
        <v>150</v>
      </c>
      <c r="B43" s="46" t="s">
        <v>148</v>
      </c>
      <c r="C43" s="14" t="s">
        <v>89</v>
      </c>
      <c r="D43" s="4" t="s">
        <v>5</v>
      </c>
      <c r="E43" s="4">
        <v>1</v>
      </c>
      <c r="F43" s="5"/>
      <c r="G43" s="5"/>
      <c r="H43" s="5">
        <f t="shared" si="0"/>
        <v>0</v>
      </c>
      <c r="I43" s="5">
        <f t="shared" si="1"/>
        <v>0</v>
      </c>
      <c r="J43" s="55"/>
      <c r="K43"/>
      <c r="L43"/>
      <c r="M43"/>
      <c r="N43"/>
      <c r="O43"/>
      <c r="P43"/>
    </row>
    <row r="44" spans="1:17" s="1" customFormat="1" ht="28.5" x14ac:dyDescent="0.25">
      <c r="A44" s="9" t="s">
        <v>151</v>
      </c>
      <c r="B44" s="46" t="s">
        <v>149</v>
      </c>
      <c r="C44" s="14" t="s">
        <v>89</v>
      </c>
      <c r="D44" s="4" t="s">
        <v>5</v>
      </c>
      <c r="E44" s="4">
        <v>1</v>
      </c>
      <c r="F44" s="5"/>
      <c r="G44" s="5"/>
      <c r="H44" s="5">
        <f t="shared" si="0"/>
        <v>0</v>
      </c>
      <c r="I44" s="5">
        <f t="shared" si="1"/>
        <v>0</v>
      </c>
      <c r="J44" s="55"/>
      <c r="K44"/>
      <c r="L44"/>
      <c r="M44"/>
      <c r="N44"/>
      <c r="O44"/>
      <c r="P44"/>
    </row>
    <row r="45" spans="1:17" s="1" customFormat="1" ht="57" x14ac:dyDescent="0.25">
      <c r="A45" s="9" t="s">
        <v>152</v>
      </c>
      <c r="B45" s="43" t="s">
        <v>92</v>
      </c>
      <c r="C45" s="27" t="s">
        <v>89</v>
      </c>
      <c r="D45" s="4" t="s">
        <v>6</v>
      </c>
      <c r="E45" s="4">
        <v>100</v>
      </c>
      <c r="F45" s="5"/>
      <c r="G45" s="5"/>
      <c r="H45" s="5">
        <f t="shared" si="0"/>
        <v>0</v>
      </c>
      <c r="I45" s="5">
        <f t="shared" ref="I45" si="2">H45*1.21</f>
        <v>0</v>
      </c>
      <c r="J45" s="55"/>
      <c r="K45"/>
      <c r="L45"/>
      <c r="M45"/>
      <c r="N45"/>
      <c r="O45"/>
      <c r="P45"/>
    </row>
    <row r="46" spans="1:17" s="1" customFormat="1" x14ac:dyDescent="0.25">
      <c r="A46" s="9"/>
      <c r="B46" s="45"/>
      <c r="C46" s="6"/>
      <c r="D46" s="17"/>
      <c r="E46" s="17"/>
      <c r="F46" s="30" t="s">
        <v>171</v>
      </c>
      <c r="G46" s="30"/>
      <c r="H46" s="10">
        <f>SUM(H21:H45)</f>
        <v>0</v>
      </c>
      <c r="I46" s="10">
        <f>SUM(I21:I45)</f>
        <v>0</v>
      </c>
      <c r="J46" s="55"/>
      <c r="K46"/>
      <c r="L46"/>
      <c r="M46"/>
      <c r="N46"/>
      <c r="O46"/>
      <c r="P46"/>
      <c r="Q46" s="18"/>
    </row>
    <row r="47" spans="1:17" s="1" customFormat="1" x14ac:dyDescent="0.25">
      <c r="A47" s="9"/>
      <c r="B47" s="11"/>
      <c r="C47" s="6"/>
      <c r="D47" s="17"/>
      <c r="E47" s="17"/>
      <c r="F47" s="17"/>
      <c r="G47" s="17"/>
      <c r="H47" s="5"/>
      <c r="I47" s="5"/>
      <c r="J47" s="55"/>
      <c r="K47"/>
      <c r="L47"/>
      <c r="M47"/>
      <c r="N47"/>
      <c r="O47"/>
      <c r="P47"/>
      <c r="Q47" s="18"/>
    </row>
    <row r="48" spans="1:17" s="1" customFormat="1" ht="44.25" x14ac:dyDescent="0.25">
      <c r="A48" s="31">
        <v>2</v>
      </c>
      <c r="B48" s="8" t="s">
        <v>47</v>
      </c>
      <c r="C48" s="6"/>
      <c r="D48" s="17"/>
      <c r="E48" s="17"/>
      <c r="F48" s="17"/>
      <c r="G48" s="17"/>
      <c r="H48" s="5"/>
      <c r="I48" s="5"/>
      <c r="J48" s="55"/>
      <c r="K48"/>
      <c r="L48"/>
      <c r="M48"/>
      <c r="N48"/>
      <c r="O48"/>
      <c r="P48"/>
      <c r="Q48" s="18"/>
    </row>
    <row r="49" spans="1:16" s="1" customFormat="1" ht="28.5" x14ac:dyDescent="0.25">
      <c r="A49" s="53" t="s">
        <v>64</v>
      </c>
      <c r="B49" s="43" t="s">
        <v>23</v>
      </c>
      <c r="C49" s="27" t="s">
        <v>89</v>
      </c>
      <c r="D49" s="4" t="s">
        <v>6</v>
      </c>
      <c r="E49" s="4">
        <v>1000</v>
      </c>
      <c r="F49" s="5"/>
      <c r="G49" s="5"/>
      <c r="H49" s="5">
        <f t="shared" ref="H49:H63" si="3">E49*F49</f>
        <v>0</v>
      </c>
      <c r="I49" s="5">
        <f t="shared" ref="I49:I63" si="4">H49*1.21</f>
        <v>0</v>
      </c>
      <c r="J49" s="55"/>
      <c r="K49"/>
      <c r="L49"/>
      <c r="M49"/>
      <c r="N49"/>
      <c r="O49"/>
      <c r="P49"/>
    </row>
    <row r="50" spans="1:16" s="1" customFormat="1" ht="60" customHeight="1" x14ac:dyDescent="0.25">
      <c r="A50" s="53" t="s">
        <v>65</v>
      </c>
      <c r="B50" s="43" t="s">
        <v>26</v>
      </c>
      <c r="C50" s="27" t="s">
        <v>89</v>
      </c>
      <c r="D50" s="4" t="s">
        <v>6</v>
      </c>
      <c r="E50" s="4">
        <v>10</v>
      </c>
      <c r="F50" s="5"/>
      <c r="G50" s="5"/>
      <c r="H50" s="5">
        <f t="shared" si="3"/>
        <v>0</v>
      </c>
      <c r="I50" s="5">
        <f t="shared" si="4"/>
        <v>0</v>
      </c>
      <c r="J50" s="55"/>
      <c r="K50"/>
      <c r="L50"/>
      <c r="M50"/>
      <c r="N50"/>
      <c r="O50"/>
      <c r="P50"/>
    </row>
    <row r="51" spans="1:16" s="1" customFormat="1" ht="42.75" x14ac:dyDescent="0.25">
      <c r="A51" s="53" t="s">
        <v>66</v>
      </c>
      <c r="B51" s="27" t="s">
        <v>31</v>
      </c>
      <c r="C51" s="27" t="s">
        <v>89</v>
      </c>
      <c r="D51" s="4" t="s">
        <v>6</v>
      </c>
      <c r="E51" s="4">
        <v>1000</v>
      </c>
      <c r="F51" s="5"/>
      <c r="G51" s="5"/>
      <c r="H51" s="5">
        <f t="shared" si="3"/>
        <v>0</v>
      </c>
      <c r="I51" s="5">
        <f t="shared" si="4"/>
        <v>0</v>
      </c>
      <c r="J51" s="55"/>
      <c r="K51"/>
      <c r="L51"/>
      <c r="M51"/>
      <c r="N51"/>
      <c r="O51"/>
      <c r="P51"/>
    </row>
    <row r="52" spans="1:16" s="1" customFormat="1" ht="42.75" x14ac:dyDescent="0.25">
      <c r="A52" s="53" t="s">
        <v>67</v>
      </c>
      <c r="B52" s="27" t="s">
        <v>32</v>
      </c>
      <c r="C52" s="27" t="s">
        <v>89</v>
      </c>
      <c r="D52" s="4" t="s">
        <v>6</v>
      </c>
      <c r="E52" s="4">
        <v>200</v>
      </c>
      <c r="F52" s="5"/>
      <c r="G52" s="5"/>
      <c r="H52" s="5">
        <f t="shared" si="3"/>
        <v>0</v>
      </c>
      <c r="I52" s="5">
        <f t="shared" si="4"/>
        <v>0</v>
      </c>
      <c r="J52" s="55"/>
      <c r="K52"/>
      <c r="L52"/>
      <c r="M52"/>
      <c r="N52"/>
      <c r="O52"/>
      <c r="P52"/>
    </row>
    <row r="53" spans="1:16" s="1" customFormat="1" ht="42.75" x14ac:dyDescent="0.25">
      <c r="A53" s="53" t="s">
        <v>68</v>
      </c>
      <c r="B53" s="27" t="s">
        <v>33</v>
      </c>
      <c r="C53" s="27" t="s">
        <v>89</v>
      </c>
      <c r="D53" s="4" t="s">
        <v>6</v>
      </c>
      <c r="E53" s="4">
        <v>1000</v>
      </c>
      <c r="F53" s="5"/>
      <c r="G53" s="5"/>
      <c r="H53" s="5">
        <f t="shared" si="3"/>
        <v>0</v>
      </c>
      <c r="I53" s="5">
        <f t="shared" si="4"/>
        <v>0</v>
      </c>
      <c r="J53" s="55"/>
      <c r="K53"/>
      <c r="L53"/>
      <c r="M53"/>
      <c r="N53"/>
      <c r="O53"/>
      <c r="P53"/>
    </row>
    <row r="54" spans="1:16" s="1" customFormat="1" ht="42.75" x14ac:dyDescent="0.25">
      <c r="A54" s="53" t="s">
        <v>69</v>
      </c>
      <c r="B54" s="27" t="s">
        <v>40</v>
      </c>
      <c r="C54" s="27" t="s">
        <v>89</v>
      </c>
      <c r="D54" s="4" t="s">
        <v>6</v>
      </c>
      <c r="E54" s="4">
        <v>1000</v>
      </c>
      <c r="F54" s="5"/>
      <c r="G54" s="5"/>
      <c r="H54" s="5">
        <f t="shared" si="3"/>
        <v>0</v>
      </c>
      <c r="I54" s="5">
        <f t="shared" si="4"/>
        <v>0</v>
      </c>
      <c r="J54" s="55"/>
      <c r="K54"/>
      <c r="L54"/>
      <c r="M54"/>
      <c r="N54"/>
      <c r="O54"/>
      <c r="P54"/>
    </row>
    <row r="55" spans="1:16" s="1" customFormat="1" ht="42.75" x14ac:dyDescent="0.25">
      <c r="A55" s="53" t="s">
        <v>70</v>
      </c>
      <c r="B55" s="27" t="s">
        <v>163</v>
      </c>
      <c r="C55" s="27" t="s">
        <v>89</v>
      </c>
      <c r="D55" s="4" t="s">
        <v>16</v>
      </c>
      <c r="E55" s="4">
        <v>100</v>
      </c>
      <c r="F55" s="5"/>
      <c r="G55" s="5"/>
      <c r="H55" s="5">
        <f t="shared" si="3"/>
        <v>0</v>
      </c>
      <c r="I55" s="5">
        <f t="shared" si="4"/>
        <v>0</v>
      </c>
      <c r="J55" s="55"/>
      <c r="K55"/>
      <c r="L55"/>
      <c r="M55"/>
      <c r="N55"/>
      <c r="O55"/>
      <c r="P55"/>
    </row>
    <row r="56" spans="1:16" s="1" customFormat="1" ht="28.5" x14ac:dyDescent="0.25">
      <c r="A56" s="53" t="s">
        <v>71</v>
      </c>
      <c r="B56" s="43" t="s">
        <v>44</v>
      </c>
      <c r="C56" s="7" t="s">
        <v>89</v>
      </c>
      <c r="D56" s="4" t="s">
        <v>45</v>
      </c>
      <c r="E56" s="4">
        <v>25</v>
      </c>
      <c r="F56" s="5"/>
      <c r="G56" s="5"/>
      <c r="H56" s="5">
        <f t="shared" si="3"/>
        <v>0</v>
      </c>
      <c r="I56" s="5">
        <f t="shared" si="4"/>
        <v>0</v>
      </c>
      <c r="J56" s="55"/>
      <c r="K56"/>
      <c r="L56"/>
      <c r="M56"/>
      <c r="N56"/>
      <c r="O56"/>
      <c r="P56"/>
    </row>
    <row r="57" spans="1:16" s="1" customFormat="1" ht="57" x14ac:dyDescent="0.25">
      <c r="A57" s="53" t="s">
        <v>72</v>
      </c>
      <c r="B57" s="27" t="s">
        <v>88</v>
      </c>
      <c r="C57" s="7" t="s">
        <v>89</v>
      </c>
      <c r="D57" s="4" t="s">
        <v>5</v>
      </c>
      <c r="E57" s="4">
        <v>1</v>
      </c>
      <c r="F57" s="5"/>
      <c r="G57" s="5"/>
      <c r="H57" s="5">
        <f t="shared" si="3"/>
        <v>0</v>
      </c>
      <c r="I57" s="5">
        <f t="shared" si="4"/>
        <v>0</v>
      </c>
      <c r="J57" s="55"/>
      <c r="K57"/>
      <c r="L57"/>
      <c r="M57"/>
      <c r="N57"/>
      <c r="O57"/>
      <c r="P57"/>
    </row>
    <row r="58" spans="1:16" s="1" customFormat="1" ht="57" x14ac:dyDescent="0.25">
      <c r="A58" s="53" t="s">
        <v>73</v>
      </c>
      <c r="B58" s="43" t="s">
        <v>41</v>
      </c>
      <c r="C58" s="7" t="s">
        <v>89</v>
      </c>
      <c r="D58" s="4" t="s">
        <v>6</v>
      </c>
      <c r="E58" s="4">
        <v>1000</v>
      </c>
      <c r="F58" s="5"/>
      <c r="G58" s="5"/>
      <c r="H58" s="5">
        <f t="shared" si="3"/>
        <v>0</v>
      </c>
      <c r="I58" s="5">
        <f t="shared" si="4"/>
        <v>0</v>
      </c>
      <c r="J58" s="55"/>
      <c r="K58"/>
      <c r="L58"/>
      <c r="M58"/>
      <c r="N58"/>
      <c r="O58"/>
      <c r="P58"/>
    </row>
    <row r="59" spans="1:16" s="1" customFormat="1" ht="28.5" x14ac:dyDescent="0.25">
      <c r="A59" s="53" t="s">
        <v>74</v>
      </c>
      <c r="B59" s="43" t="s">
        <v>34</v>
      </c>
      <c r="C59" s="7" t="s">
        <v>89</v>
      </c>
      <c r="D59" s="4" t="s">
        <v>6</v>
      </c>
      <c r="E59" s="4">
        <v>10</v>
      </c>
      <c r="F59" s="5"/>
      <c r="G59" s="5"/>
      <c r="H59" s="5">
        <f t="shared" si="3"/>
        <v>0</v>
      </c>
      <c r="I59" s="5">
        <f t="shared" si="4"/>
        <v>0</v>
      </c>
      <c r="J59" s="55"/>
      <c r="K59"/>
      <c r="L59"/>
      <c r="M59"/>
      <c r="N59"/>
      <c r="O59"/>
      <c r="P59"/>
    </row>
    <row r="60" spans="1:16" s="1" customFormat="1" ht="28.5" x14ac:dyDescent="0.25">
      <c r="A60" s="53" t="s">
        <v>87</v>
      </c>
      <c r="B60" s="43" t="s">
        <v>35</v>
      </c>
      <c r="C60" s="7" t="s">
        <v>89</v>
      </c>
      <c r="D60" s="4" t="s">
        <v>6</v>
      </c>
      <c r="E60" s="4">
        <v>20</v>
      </c>
      <c r="F60" s="5"/>
      <c r="G60" s="5"/>
      <c r="H60" s="5">
        <f t="shared" si="3"/>
        <v>0</v>
      </c>
      <c r="I60" s="5">
        <f t="shared" si="4"/>
        <v>0</v>
      </c>
      <c r="J60" s="55"/>
      <c r="K60"/>
      <c r="L60"/>
      <c r="M60"/>
      <c r="N60"/>
      <c r="O60"/>
      <c r="P60"/>
    </row>
    <row r="61" spans="1:16" s="1" customFormat="1" ht="28.5" x14ac:dyDescent="0.25">
      <c r="A61" s="53" t="s">
        <v>90</v>
      </c>
      <c r="B61" s="44" t="s">
        <v>170</v>
      </c>
      <c r="C61" s="7" t="s">
        <v>89</v>
      </c>
      <c r="D61" s="4" t="s">
        <v>99</v>
      </c>
      <c r="E61" s="4">
        <v>500</v>
      </c>
      <c r="F61" s="5"/>
      <c r="G61" s="5"/>
      <c r="H61" s="5">
        <f t="shared" si="3"/>
        <v>0</v>
      </c>
      <c r="I61" s="5">
        <f t="shared" si="4"/>
        <v>0</v>
      </c>
      <c r="J61" s="55"/>
      <c r="K61"/>
      <c r="L61"/>
      <c r="M61"/>
      <c r="N61"/>
      <c r="O61"/>
      <c r="P61"/>
    </row>
    <row r="62" spans="1:16" s="1" customFormat="1" ht="57" x14ac:dyDescent="0.25">
      <c r="A62" s="53" t="s">
        <v>91</v>
      </c>
      <c r="B62" s="27" t="s">
        <v>104</v>
      </c>
      <c r="C62" s="6" t="s">
        <v>89</v>
      </c>
      <c r="D62" s="4" t="s">
        <v>99</v>
      </c>
      <c r="E62" s="4">
        <v>1000</v>
      </c>
      <c r="F62" s="5"/>
      <c r="G62" s="5"/>
      <c r="H62" s="5">
        <f t="shared" si="3"/>
        <v>0</v>
      </c>
      <c r="I62" s="5">
        <f t="shared" si="4"/>
        <v>0</v>
      </c>
      <c r="J62" s="55"/>
      <c r="K62"/>
      <c r="L62"/>
      <c r="M62"/>
      <c r="N62"/>
      <c r="O62"/>
      <c r="P62"/>
    </row>
    <row r="63" spans="1:16" s="1" customFormat="1" ht="28.5" x14ac:dyDescent="0.25">
      <c r="A63" s="53" t="s">
        <v>139</v>
      </c>
      <c r="B63" s="27" t="s">
        <v>125</v>
      </c>
      <c r="C63" s="6" t="s">
        <v>89</v>
      </c>
      <c r="D63" s="4" t="s">
        <v>6</v>
      </c>
      <c r="E63" s="4">
        <v>100</v>
      </c>
      <c r="F63" s="5"/>
      <c r="G63" s="5"/>
      <c r="H63" s="5">
        <f t="shared" si="3"/>
        <v>0</v>
      </c>
      <c r="I63" s="5">
        <f t="shared" si="4"/>
        <v>0</v>
      </c>
      <c r="J63" s="55"/>
      <c r="K63"/>
      <c r="L63"/>
      <c r="M63"/>
      <c r="N63"/>
      <c r="O63"/>
      <c r="P63"/>
    </row>
    <row r="64" spans="1:16" x14ac:dyDescent="0.25">
      <c r="A64" s="9"/>
      <c r="B64" s="32"/>
      <c r="C64" s="6"/>
      <c r="D64" s="22"/>
      <c r="E64" s="22"/>
      <c r="F64" s="30" t="s">
        <v>172</v>
      </c>
      <c r="G64" s="30"/>
      <c r="H64" s="10">
        <f>SUM(H49:H63)</f>
        <v>0</v>
      </c>
      <c r="I64" s="10">
        <f>SUM(I49:I63)</f>
        <v>0</v>
      </c>
      <c r="J64" s="55"/>
    </row>
    <row r="65" spans="1:17" x14ac:dyDescent="0.25">
      <c r="A65" s="9"/>
      <c r="B65" s="32"/>
      <c r="C65" s="6"/>
      <c r="D65" s="22"/>
      <c r="E65" s="22"/>
      <c r="F65" s="22"/>
      <c r="G65" s="22"/>
      <c r="H65" s="22"/>
      <c r="I65" s="22"/>
      <c r="J65" s="55"/>
    </row>
    <row r="66" spans="1:17" ht="44.25" x14ac:dyDescent="0.25">
      <c r="A66" s="33">
        <v>3</v>
      </c>
      <c r="B66" s="8" t="s">
        <v>48</v>
      </c>
      <c r="C66" s="6"/>
      <c r="D66" s="22"/>
      <c r="E66" s="22"/>
      <c r="F66" s="22"/>
      <c r="G66" s="22"/>
      <c r="H66" s="22"/>
      <c r="I66" s="22"/>
      <c r="J66" s="55"/>
    </row>
    <row r="67" spans="1:17" s="1" customFormat="1" ht="71.25" x14ac:dyDescent="0.25">
      <c r="A67" s="34" t="s">
        <v>15</v>
      </c>
      <c r="B67" s="44" t="s">
        <v>93</v>
      </c>
      <c r="C67" s="6" t="s">
        <v>89</v>
      </c>
      <c r="D67" s="4" t="s">
        <v>45</v>
      </c>
      <c r="E67" s="4">
        <v>150</v>
      </c>
      <c r="F67" s="5"/>
      <c r="G67" s="5"/>
      <c r="H67" s="5">
        <f t="shared" ref="H67:H80" si="5">E67*F67</f>
        <v>0</v>
      </c>
      <c r="I67" s="5">
        <f t="shared" ref="I67:I80" si="6">H67*1.21</f>
        <v>0</v>
      </c>
      <c r="J67" s="55"/>
      <c r="K67"/>
      <c r="L67"/>
      <c r="M67"/>
      <c r="N67"/>
      <c r="O67"/>
      <c r="P67"/>
      <c r="Q67"/>
    </row>
    <row r="68" spans="1:17" s="1" customFormat="1" ht="28.5" x14ac:dyDescent="0.25">
      <c r="A68" s="34" t="s">
        <v>75</v>
      </c>
      <c r="B68" s="27" t="s">
        <v>98</v>
      </c>
      <c r="C68" s="6" t="s">
        <v>89</v>
      </c>
      <c r="D68" s="4" t="s">
        <v>5</v>
      </c>
      <c r="E68" s="4">
        <v>20</v>
      </c>
      <c r="F68" s="5"/>
      <c r="G68" s="5"/>
      <c r="H68" s="5">
        <f t="shared" si="5"/>
        <v>0</v>
      </c>
      <c r="I68" s="5">
        <f t="shared" si="6"/>
        <v>0</v>
      </c>
      <c r="J68" s="55"/>
      <c r="K68"/>
      <c r="L68"/>
      <c r="M68"/>
      <c r="N68"/>
      <c r="O68"/>
      <c r="P68"/>
    </row>
    <row r="69" spans="1:17" s="1" customFormat="1" ht="28.5" x14ac:dyDescent="0.25">
      <c r="A69" s="34" t="s">
        <v>76</v>
      </c>
      <c r="B69" s="27" t="s">
        <v>100</v>
      </c>
      <c r="C69" s="6" t="s">
        <v>89</v>
      </c>
      <c r="D69" s="4" t="s">
        <v>5</v>
      </c>
      <c r="E69" s="4">
        <v>100</v>
      </c>
      <c r="F69" s="5"/>
      <c r="G69" s="5"/>
      <c r="H69" s="5">
        <f t="shared" si="5"/>
        <v>0</v>
      </c>
      <c r="I69" s="5">
        <f t="shared" si="6"/>
        <v>0</v>
      </c>
      <c r="J69" s="55"/>
      <c r="K69"/>
      <c r="L69"/>
      <c r="M69"/>
      <c r="N69"/>
      <c r="O69"/>
      <c r="P69"/>
    </row>
    <row r="70" spans="1:17" s="1" customFormat="1" ht="28.5" x14ac:dyDescent="0.25">
      <c r="A70" s="34" t="s">
        <v>77</v>
      </c>
      <c r="B70" s="43" t="s">
        <v>37</v>
      </c>
      <c r="C70" s="7" t="s">
        <v>89</v>
      </c>
      <c r="D70" s="4" t="s">
        <v>6</v>
      </c>
      <c r="E70" s="4">
        <v>100</v>
      </c>
      <c r="F70" s="5"/>
      <c r="G70" s="5"/>
      <c r="H70" s="5">
        <f t="shared" si="5"/>
        <v>0</v>
      </c>
      <c r="I70" s="5">
        <f t="shared" si="6"/>
        <v>0</v>
      </c>
      <c r="J70" s="55"/>
      <c r="K70"/>
      <c r="L70"/>
      <c r="M70"/>
      <c r="N70"/>
      <c r="O70"/>
      <c r="P70"/>
    </row>
    <row r="71" spans="1:17" s="1" customFormat="1" ht="28.5" x14ac:dyDescent="0.25">
      <c r="A71" s="34" t="s">
        <v>78</v>
      </c>
      <c r="B71" s="43" t="s">
        <v>126</v>
      </c>
      <c r="C71" s="7" t="s">
        <v>89</v>
      </c>
      <c r="D71" s="4" t="s">
        <v>6</v>
      </c>
      <c r="E71" s="4">
        <v>10</v>
      </c>
      <c r="F71" s="5"/>
      <c r="G71" s="5"/>
      <c r="H71" s="5">
        <f t="shared" si="5"/>
        <v>0</v>
      </c>
      <c r="I71" s="5">
        <f t="shared" si="6"/>
        <v>0</v>
      </c>
      <c r="J71" s="55"/>
      <c r="K71"/>
      <c r="L71"/>
      <c r="M71"/>
      <c r="N71"/>
      <c r="O71"/>
      <c r="P71"/>
    </row>
    <row r="72" spans="1:17" s="1" customFormat="1" ht="42.75" x14ac:dyDescent="0.25">
      <c r="A72" s="34" t="s">
        <v>79</v>
      </c>
      <c r="B72" s="43" t="s">
        <v>164</v>
      </c>
      <c r="C72" s="7" t="s">
        <v>89</v>
      </c>
      <c r="D72" s="4" t="s">
        <v>99</v>
      </c>
      <c r="E72" s="4">
        <v>200</v>
      </c>
      <c r="F72" s="5"/>
      <c r="G72" s="5"/>
      <c r="H72" s="5">
        <f t="shared" si="5"/>
        <v>0</v>
      </c>
      <c r="I72" s="5">
        <f t="shared" si="6"/>
        <v>0</v>
      </c>
      <c r="J72" s="55"/>
      <c r="K72"/>
      <c r="L72"/>
      <c r="M72"/>
      <c r="N72"/>
      <c r="O72"/>
      <c r="P72"/>
    </row>
    <row r="73" spans="1:17" s="1" customFormat="1" ht="42.75" x14ac:dyDescent="0.25">
      <c r="A73" s="34" t="s">
        <v>80</v>
      </c>
      <c r="B73" s="43" t="s">
        <v>165</v>
      </c>
      <c r="C73" s="7" t="s">
        <v>89</v>
      </c>
      <c r="D73" s="4" t="s">
        <v>99</v>
      </c>
      <c r="E73" s="4">
        <v>200</v>
      </c>
      <c r="F73" s="5"/>
      <c r="G73" s="5"/>
      <c r="H73" s="5">
        <f t="shared" si="5"/>
        <v>0</v>
      </c>
      <c r="I73" s="5">
        <f t="shared" si="6"/>
        <v>0</v>
      </c>
      <c r="J73" s="55"/>
      <c r="K73"/>
      <c r="L73"/>
      <c r="M73"/>
      <c r="N73"/>
      <c r="O73"/>
      <c r="P73"/>
    </row>
    <row r="74" spans="1:17" s="1" customFormat="1" ht="42.75" x14ac:dyDescent="0.25">
      <c r="A74" s="34" t="s">
        <v>81</v>
      </c>
      <c r="B74" s="43" t="s">
        <v>166</v>
      </c>
      <c r="C74" s="7" t="s">
        <v>89</v>
      </c>
      <c r="D74" s="4" t="s">
        <v>99</v>
      </c>
      <c r="E74" s="4">
        <v>200</v>
      </c>
      <c r="F74" s="5"/>
      <c r="G74" s="5"/>
      <c r="H74" s="5">
        <f t="shared" si="5"/>
        <v>0</v>
      </c>
      <c r="I74" s="5">
        <f t="shared" si="6"/>
        <v>0</v>
      </c>
      <c r="J74" s="55"/>
      <c r="K74"/>
      <c r="L74"/>
      <c r="M74"/>
      <c r="N74"/>
      <c r="O74"/>
      <c r="P74"/>
    </row>
    <row r="75" spans="1:17" s="1" customFormat="1" ht="42.75" x14ac:dyDescent="0.25">
      <c r="A75" s="34" t="s">
        <v>82</v>
      </c>
      <c r="B75" s="27" t="s">
        <v>167</v>
      </c>
      <c r="C75" s="7" t="s">
        <v>89</v>
      </c>
      <c r="D75" s="4" t="s">
        <v>99</v>
      </c>
      <c r="E75" s="4">
        <v>200</v>
      </c>
      <c r="F75" s="5"/>
      <c r="G75" s="5"/>
      <c r="H75" s="5">
        <f t="shared" si="5"/>
        <v>0</v>
      </c>
      <c r="I75" s="5">
        <f t="shared" si="6"/>
        <v>0</v>
      </c>
      <c r="J75" s="55"/>
      <c r="K75"/>
      <c r="L75"/>
      <c r="M75"/>
      <c r="N75"/>
      <c r="O75"/>
      <c r="P75"/>
    </row>
    <row r="76" spans="1:17" s="1" customFormat="1" ht="42.75" x14ac:dyDescent="0.25">
      <c r="A76" s="34" t="s">
        <v>107</v>
      </c>
      <c r="B76" s="27" t="s">
        <v>168</v>
      </c>
      <c r="C76" s="7" t="s">
        <v>89</v>
      </c>
      <c r="D76" s="4" t="s">
        <v>99</v>
      </c>
      <c r="E76" s="4">
        <v>200</v>
      </c>
      <c r="F76" s="5"/>
      <c r="G76" s="5"/>
      <c r="H76" s="5">
        <f t="shared" si="5"/>
        <v>0</v>
      </c>
      <c r="I76" s="5">
        <f t="shared" si="6"/>
        <v>0</v>
      </c>
      <c r="J76" s="55"/>
      <c r="K76"/>
      <c r="L76"/>
      <c r="M76"/>
      <c r="N76"/>
      <c r="O76"/>
      <c r="P76"/>
    </row>
    <row r="77" spans="1:17" s="1" customFormat="1" ht="42.75" x14ac:dyDescent="0.25">
      <c r="A77" s="34" t="s">
        <v>108</v>
      </c>
      <c r="B77" s="27" t="s">
        <v>169</v>
      </c>
      <c r="C77" s="7" t="s">
        <v>89</v>
      </c>
      <c r="D77" s="4" t="s">
        <v>99</v>
      </c>
      <c r="E77" s="4">
        <v>200</v>
      </c>
      <c r="F77" s="5"/>
      <c r="G77" s="5"/>
      <c r="H77" s="5">
        <f t="shared" si="5"/>
        <v>0</v>
      </c>
      <c r="I77" s="5">
        <f t="shared" si="6"/>
        <v>0</v>
      </c>
      <c r="J77" s="55"/>
      <c r="K77"/>
      <c r="L77"/>
      <c r="M77"/>
      <c r="N77"/>
      <c r="O77"/>
      <c r="P77"/>
    </row>
    <row r="78" spans="1:17" s="1" customFormat="1" ht="28.5" x14ac:dyDescent="0.25">
      <c r="A78" s="34" t="s">
        <v>109</v>
      </c>
      <c r="B78" s="27" t="s">
        <v>36</v>
      </c>
      <c r="C78" s="7" t="s">
        <v>89</v>
      </c>
      <c r="D78" s="4" t="s">
        <v>6</v>
      </c>
      <c r="E78" s="4">
        <v>5</v>
      </c>
      <c r="F78" s="5"/>
      <c r="G78" s="5"/>
      <c r="H78" s="5">
        <f t="shared" si="5"/>
        <v>0</v>
      </c>
      <c r="I78" s="5">
        <f t="shared" si="6"/>
        <v>0</v>
      </c>
      <c r="J78" s="55"/>
      <c r="K78"/>
      <c r="L78"/>
      <c r="M78"/>
      <c r="N78"/>
      <c r="O78"/>
      <c r="P78"/>
    </row>
    <row r="79" spans="1:17" s="1" customFormat="1" ht="28.5" x14ac:dyDescent="0.25">
      <c r="A79" s="34" t="s">
        <v>110</v>
      </c>
      <c r="B79" s="43" t="s">
        <v>43</v>
      </c>
      <c r="C79" s="7" t="s">
        <v>89</v>
      </c>
      <c r="D79" s="4" t="s">
        <v>6</v>
      </c>
      <c r="E79" s="4">
        <v>500</v>
      </c>
      <c r="F79" s="5"/>
      <c r="G79" s="5"/>
      <c r="H79" s="5">
        <f t="shared" si="5"/>
        <v>0</v>
      </c>
      <c r="I79" s="5">
        <f t="shared" si="6"/>
        <v>0</v>
      </c>
      <c r="J79" s="55"/>
      <c r="K79"/>
      <c r="L79"/>
      <c r="M79"/>
      <c r="N79"/>
      <c r="O79"/>
      <c r="P79"/>
    </row>
    <row r="80" spans="1:17" s="1" customFormat="1" ht="28.5" x14ac:dyDescent="0.25">
      <c r="A80" s="34" t="s">
        <v>123</v>
      </c>
      <c r="B80" s="43" t="s">
        <v>38</v>
      </c>
      <c r="C80" s="7" t="s">
        <v>89</v>
      </c>
      <c r="D80" s="4" t="s">
        <v>39</v>
      </c>
      <c r="E80" s="4">
        <v>100</v>
      </c>
      <c r="F80" s="5"/>
      <c r="G80" s="5"/>
      <c r="H80" s="5">
        <f t="shared" si="5"/>
        <v>0</v>
      </c>
      <c r="I80" s="5">
        <f t="shared" si="6"/>
        <v>0</v>
      </c>
      <c r="J80" s="55"/>
      <c r="K80"/>
      <c r="L80"/>
      <c r="M80"/>
      <c r="N80"/>
      <c r="O80"/>
      <c r="P80"/>
    </row>
    <row r="81" spans="1:16" s="1" customFormat="1" x14ac:dyDescent="0.25">
      <c r="A81" s="34"/>
      <c r="B81" s="6"/>
      <c r="C81" s="7"/>
      <c r="D81" s="4"/>
      <c r="E81" s="4"/>
      <c r="F81" s="30" t="s">
        <v>174</v>
      </c>
      <c r="G81" s="30"/>
      <c r="H81" s="10">
        <f>SUM(H67:H80)</f>
        <v>0</v>
      </c>
      <c r="I81" s="10">
        <f>SUM(I67:I80)</f>
        <v>0</v>
      </c>
      <c r="J81" s="55"/>
      <c r="K81"/>
      <c r="L81"/>
      <c r="M81"/>
      <c r="N81"/>
      <c r="O81"/>
      <c r="P81"/>
    </row>
    <row r="82" spans="1:16" s="1" customFormat="1" ht="146.25" customHeight="1" x14ac:dyDescent="0.25">
      <c r="A82" s="35" t="s">
        <v>117</v>
      </c>
      <c r="B82" s="47" t="s">
        <v>118</v>
      </c>
      <c r="C82" s="56" t="s">
        <v>116</v>
      </c>
      <c r="D82" s="56"/>
      <c r="E82" s="56"/>
      <c r="F82" s="56"/>
      <c r="G82" s="56"/>
      <c r="H82" s="56"/>
      <c r="I82" s="56"/>
      <c r="J82" s="55"/>
      <c r="K82"/>
      <c r="L82"/>
      <c r="M82"/>
      <c r="N82"/>
      <c r="O82"/>
      <c r="P82"/>
    </row>
    <row r="83" spans="1:16" s="1" customFormat="1" ht="28.5" x14ac:dyDescent="0.25">
      <c r="A83" s="34" t="s">
        <v>83</v>
      </c>
      <c r="B83" s="43" t="s">
        <v>119</v>
      </c>
      <c r="C83" s="7" t="s">
        <v>89</v>
      </c>
      <c r="D83" s="4" t="s">
        <v>5</v>
      </c>
      <c r="E83" s="4">
        <v>1</v>
      </c>
      <c r="F83" s="36">
        <v>2900</v>
      </c>
      <c r="G83" s="36"/>
      <c r="H83" s="5"/>
      <c r="I83" s="5">
        <f t="shared" ref="I83:I86" si="7">H83*1.21</f>
        <v>0</v>
      </c>
      <c r="J83" s="55"/>
      <c r="K83"/>
      <c r="L83"/>
      <c r="M83"/>
      <c r="N83"/>
      <c r="O83"/>
      <c r="P83"/>
    </row>
    <row r="84" spans="1:16" s="1" customFormat="1" ht="28.5" x14ac:dyDescent="0.25">
      <c r="A84" s="34" t="s">
        <v>84</v>
      </c>
      <c r="B84" s="43" t="s">
        <v>120</v>
      </c>
      <c r="C84" s="7" t="s">
        <v>89</v>
      </c>
      <c r="D84" s="4" t="s">
        <v>5</v>
      </c>
      <c r="E84" s="4">
        <v>1</v>
      </c>
      <c r="F84" s="36">
        <v>2900</v>
      </c>
      <c r="G84" s="36"/>
      <c r="H84" s="5"/>
      <c r="I84" s="5">
        <f t="shared" si="7"/>
        <v>0</v>
      </c>
      <c r="J84" s="55"/>
      <c r="K84"/>
      <c r="L84"/>
      <c r="M84"/>
      <c r="N84"/>
      <c r="O84"/>
      <c r="P84"/>
    </row>
    <row r="85" spans="1:16" s="1" customFormat="1" ht="28.5" x14ac:dyDescent="0.25">
      <c r="A85" s="34" t="s">
        <v>85</v>
      </c>
      <c r="B85" s="43" t="s">
        <v>121</v>
      </c>
      <c r="C85" s="7" t="s">
        <v>89</v>
      </c>
      <c r="D85" s="4" t="s">
        <v>5</v>
      </c>
      <c r="E85" s="4">
        <v>1</v>
      </c>
      <c r="F85" s="36">
        <v>1400</v>
      </c>
      <c r="G85" s="36"/>
      <c r="H85" s="5"/>
      <c r="I85" s="5">
        <f t="shared" si="7"/>
        <v>0</v>
      </c>
      <c r="J85" s="55"/>
      <c r="K85"/>
      <c r="L85"/>
      <c r="M85"/>
      <c r="N85"/>
      <c r="O85"/>
      <c r="P85"/>
    </row>
    <row r="86" spans="1:16" s="1" customFormat="1" ht="28.5" x14ac:dyDescent="0.25">
      <c r="A86" s="34" t="s">
        <v>86</v>
      </c>
      <c r="B86" s="43" t="s">
        <v>122</v>
      </c>
      <c r="C86" s="7" t="s">
        <v>89</v>
      </c>
      <c r="D86" s="4" t="s">
        <v>5</v>
      </c>
      <c r="E86" s="4">
        <v>1</v>
      </c>
      <c r="F86" s="36">
        <v>1402.33</v>
      </c>
      <c r="G86" s="36"/>
      <c r="H86" s="5"/>
      <c r="I86" s="5">
        <f t="shared" si="7"/>
        <v>0</v>
      </c>
      <c r="J86" s="55"/>
      <c r="K86"/>
      <c r="L86"/>
      <c r="M86"/>
      <c r="N86"/>
      <c r="O86"/>
      <c r="P86"/>
    </row>
    <row r="87" spans="1:16" s="1" customFormat="1" x14ac:dyDescent="0.25">
      <c r="A87" s="34"/>
      <c r="B87" s="11"/>
      <c r="C87" s="7"/>
      <c r="D87" s="4"/>
      <c r="E87" s="4"/>
      <c r="F87" s="10" t="s">
        <v>175</v>
      </c>
      <c r="G87" s="10"/>
      <c r="H87" s="10">
        <f>SUM(H83:H86)</f>
        <v>0</v>
      </c>
      <c r="I87" s="10">
        <f>SUM(I83:I86)</f>
        <v>0</v>
      </c>
      <c r="J87" s="55"/>
      <c r="K87"/>
      <c r="L87"/>
      <c r="M87"/>
      <c r="N87"/>
      <c r="O87"/>
      <c r="P87"/>
    </row>
    <row r="88" spans="1:16" s="1" customFormat="1" ht="44.25" x14ac:dyDescent="0.25">
      <c r="A88" s="54">
        <v>5</v>
      </c>
      <c r="B88" s="8" t="s">
        <v>49</v>
      </c>
      <c r="C88" s="37"/>
      <c r="D88" s="4"/>
      <c r="E88" s="4"/>
      <c r="F88" s="5"/>
      <c r="G88" s="5"/>
      <c r="H88" s="5"/>
      <c r="I88" s="5"/>
      <c r="J88" s="55"/>
      <c r="K88"/>
      <c r="L88"/>
      <c r="M88"/>
      <c r="N88"/>
      <c r="O88"/>
      <c r="P88"/>
    </row>
    <row r="89" spans="1:16" s="1" customFormat="1" ht="28.5" x14ac:dyDescent="0.25">
      <c r="A89" s="53" t="s">
        <v>127</v>
      </c>
      <c r="B89" s="43" t="s">
        <v>19</v>
      </c>
      <c r="C89" s="27" t="s">
        <v>89</v>
      </c>
      <c r="D89" s="4" t="s">
        <v>6</v>
      </c>
      <c r="E89" s="4">
        <v>200</v>
      </c>
      <c r="F89" s="5"/>
      <c r="G89" s="5"/>
      <c r="H89" s="5">
        <f t="shared" ref="H89:H98" si="8">E89*F89</f>
        <v>0</v>
      </c>
      <c r="I89" s="5">
        <f t="shared" ref="I89:I98" si="9">H89*1.21</f>
        <v>0</v>
      </c>
      <c r="J89" s="55"/>
      <c r="K89"/>
      <c r="L89"/>
      <c r="M89"/>
      <c r="N89"/>
      <c r="O89"/>
      <c r="P89"/>
    </row>
    <row r="90" spans="1:16" s="1" customFormat="1" ht="28.5" x14ac:dyDescent="0.25">
      <c r="A90" s="53" t="s">
        <v>128</v>
      </c>
      <c r="B90" s="43" t="s">
        <v>27</v>
      </c>
      <c r="C90" s="27" t="s">
        <v>89</v>
      </c>
      <c r="D90" s="4" t="s">
        <v>5</v>
      </c>
      <c r="E90" s="4">
        <v>500</v>
      </c>
      <c r="F90" s="5"/>
      <c r="G90" s="5"/>
      <c r="H90" s="5">
        <f t="shared" si="8"/>
        <v>0</v>
      </c>
      <c r="I90" s="5">
        <f t="shared" si="9"/>
        <v>0</v>
      </c>
      <c r="J90" s="55"/>
      <c r="K90"/>
      <c r="L90"/>
      <c r="M90"/>
      <c r="N90"/>
      <c r="O90"/>
      <c r="P90"/>
    </row>
    <row r="91" spans="1:16" s="1" customFormat="1" ht="28.5" x14ac:dyDescent="0.25">
      <c r="A91" s="53" t="s">
        <v>129</v>
      </c>
      <c r="B91" s="43" t="s">
        <v>153</v>
      </c>
      <c r="C91" s="27" t="s">
        <v>89</v>
      </c>
      <c r="D91" s="4" t="s">
        <v>5</v>
      </c>
      <c r="E91" s="4">
        <v>100</v>
      </c>
      <c r="F91" s="5"/>
      <c r="G91" s="5"/>
      <c r="H91" s="5">
        <f t="shared" si="8"/>
        <v>0</v>
      </c>
      <c r="I91" s="5">
        <f t="shared" si="9"/>
        <v>0</v>
      </c>
      <c r="J91" s="55"/>
      <c r="K91"/>
      <c r="L91"/>
      <c r="M91"/>
      <c r="N91"/>
      <c r="O91"/>
      <c r="P91"/>
    </row>
    <row r="92" spans="1:16" s="1" customFormat="1" ht="28.5" x14ac:dyDescent="0.25">
      <c r="A92" s="53" t="s">
        <v>130</v>
      </c>
      <c r="B92" s="43" t="s">
        <v>154</v>
      </c>
      <c r="C92" s="27" t="s">
        <v>89</v>
      </c>
      <c r="D92" s="4" t="s">
        <v>5</v>
      </c>
      <c r="E92" s="4">
        <v>100</v>
      </c>
      <c r="F92" s="5"/>
      <c r="G92" s="5"/>
      <c r="H92" s="5">
        <f t="shared" si="8"/>
        <v>0</v>
      </c>
      <c r="I92" s="5">
        <f t="shared" si="9"/>
        <v>0</v>
      </c>
      <c r="J92" s="55"/>
      <c r="K92"/>
      <c r="L92"/>
      <c r="M92"/>
      <c r="N92"/>
      <c r="O92"/>
      <c r="P92"/>
    </row>
    <row r="93" spans="1:16" s="1" customFormat="1" ht="28.5" x14ac:dyDescent="0.25">
      <c r="A93" s="53" t="s">
        <v>131</v>
      </c>
      <c r="B93" s="43" t="s">
        <v>155</v>
      </c>
      <c r="C93" s="27" t="s">
        <v>89</v>
      </c>
      <c r="D93" s="4" t="s">
        <v>5</v>
      </c>
      <c r="E93" s="4">
        <v>100</v>
      </c>
      <c r="F93" s="5"/>
      <c r="G93" s="5"/>
      <c r="H93" s="5">
        <f t="shared" si="8"/>
        <v>0</v>
      </c>
      <c r="I93" s="5">
        <f t="shared" si="9"/>
        <v>0</v>
      </c>
      <c r="J93" s="55"/>
      <c r="K93"/>
      <c r="L93"/>
      <c r="M93"/>
      <c r="N93"/>
      <c r="O93"/>
      <c r="P93"/>
    </row>
    <row r="94" spans="1:16" s="1" customFormat="1" ht="28.5" x14ac:dyDescent="0.25">
      <c r="A94" s="53" t="s">
        <v>132</v>
      </c>
      <c r="B94" s="43" t="s">
        <v>28</v>
      </c>
      <c r="C94" s="27" t="s">
        <v>89</v>
      </c>
      <c r="D94" s="4" t="s">
        <v>6</v>
      </c>
      <c r="E94" s="4">
        <v>1000</v>
      </c>
      <c r="F94" s="5"/>
      <c r="G94" s="5"/>
      <c r="H94" s="5">
        <f t="shared" si="8"/>
        <v>0</v>
      </c>
      <c r="I94" s="5">
        <f t="shared" si="9"/>
        <v>0</v>
      </c>
      <c r="J94" s="55"/>
      <c r="K94"/>
      <c r="L94"/>
      <c r="M94"/>
      <c r="N94"/>
      <c r="O94"/>
      <c r="P94"/>
    </row>
    <row r="95" spans="1:16" s="1" customFormat="1" ht="28.5" x14ac:dyDescent="0.25">
      <c r="A95" s="53" t="s">
        <v>134</v>
      </c>
      <c r="B95" s="43" t="s">
        <v>29</v>
      </c>
      <c r="C95" s="27" t="s">
        <v>89</v>
      </c>
      <c r="D95" s="4" t="s">
        <v>6</v>
      </c>
      <c r="E95" s="4">
        <v>200</v>
      </c>
      <c r="F95" s="5"/>
      <c r="G95" s="5"/>
      <c r="H95" s="5">
        <f t="shared" si="8"/>
        <v>0</v>
      </c>
      <c r="I95" s="5">
        <f t="shared" si="9"/>
        <v>0</v>
      </c>
      <c r="J95" s="55"/>
      <c r="K95"/>
      <c r="L95"/>
      <c r="M95"/>
      <c r="N95"/>
      <c r="O95"/>
      <c r="P95"/>
    </row>
    <row r="96" spans="1:16" s="1" customFormat="1" ht="28.5" x14ac:dyDescent="0.25">
      <c r="A96" s="53" t="s">
        <v>156</v>
      </c>
      <c r="B96" s="27" t="s">
        <v>30</v>
      </c>
      <c r="C96" s="27" t="s">
        <v>89</v>
      </c>
      <c r="D96" s="4" t="s">
        <v>6</v>
      </c>
      <c r="E96" s="4">
        <v>1000</v>
      </c>
      <c r="F96" s="5"/>
      <c r="G96" s="5"/>
      <c r="H96" s="5">
        <f t="shared" si="8"/>
        <v>0</v>
      </c>
      <c r="I96" s="5">
        <f t="shared" si="9"/>
        <v>0</v>
      </c>
      <c r="J96" s="55"/>
      <c r="K96"/>
      <c r="L96"/>
      <c r="M96"/>
      <c r="N96"/>
      <c r="O96"/>
      <c r="P96"/>
    </row>
    <row r="97" spans="1:16" s="1" customFormat="1" ht="28.5" x14ac:dyDescent="0.25">
      <c r="A97" s="53" t="s">
        <v>157</v>
      </c>
      <c r="B97" s="43" t="s">
        <v>17</v>
      </c>
      <c r="C97" s="7" t="s">
        <v>89</v>
      </c>
      <c r="D97" s="4" t="s">
        <v>6</v>
      </c>
      <c r="E97" s="4">
        <v>200</v>
      </c>
      <c r="F97" s="5"/>
      <c r="G97" s="5"/>
      <c r="H97" s="5">
        <f t="shared" si="8"/>
        <v>0</v>
      </c>
      <c r="I97" s="5">
        <f t="shared" si="9"/>
        <v>0</v>
      </c>
      <c r="J97" s="55"/>
      <c r="K97"/>
      <c r="L97"/>
      <c r="M97"/>
      <c r="N97"/>
      <c r="O97"/>
      <c r="P97"/>
    </row>
    <row r="98" spans="1:16" s="1" customFormat="1" ht="28.5" x14ac:dyDescent="0.25">
      <c r="A98" s="53" t="s">
        <v>158</v>
      </c>
      <c r="B98" s="27" t="s">
        <v>124</v>
      </c>
      <c r="C98" s="6" t="s">
        <v>89</v>
      </c>
      <c r="D98" s="4" t="s">
        <v>6</v>
      </c>
      <c r="E98" s="4">
        <v>200</v>
      </c>
      <c r="F98" s="5"/>
      <c r="G98" s="5"/>
      <c r="H98" s="5">
        <f t="shared" si="8"/>
        <v>0</v>
      </c>
      <c r="I98" s="5">
        <f t="shared" si="9"/>
        <v>0</v>
      </c>
      <c r="J98" s="55"/>
      <c r="K98"/>
      <c r="L98"/>
      <c r="M98"/>
      <c r="N98"/>
      <c r="O98"/>
      <c r="P98"/>
    </row>
    <row r="99" spans="1:16" s="1" customFormat="1" x14ac:dyDescent="0.25">
      <c r="A99" s="51"/>
      <c r="C99" s="28"/>
      <c r="D99" s="3"/>
      <c r="E99" s="3"/>
      <c r="F99" s="10" t="s">
        <v>176</v>
      </c>
      <c r="G99" s="10"/>
      <c r="H99" s="10">
        <f>SUM(H89:H98)</f>
        <v>0</v>
      </c>
      <c r="I99" s="10">
        <f>SUM(I89:I98)</f>
        <v>0</v>
      </c>
      <c r="J99" s="55"/>
      <c r="K99"/>
      <c r="L99"/>
      <c r="M99"/>
      <c r="N99"/>
      <c r="O99"/>
      <c r="P99"/>
    </row>
    <row r="100" spans="1:16" x14ac:dyDescent="0.25">
      <c r="B100" s="15"/>
      <c r="F100" s="25"/>
      <c r="G100" s="25"/>
      <c r="H100" s="12"/>
      <c r="I100" s="12"/>
    </row>
    <row r="101" spans="1:16" x14ac:dyDescent="0.25">
      <c r="B101" s="15"/>
      <c r="F101" s="24"/>
      <c r="G101" s="24"/>
      <c r="H101" s="12"/>
      <c r="I101" s="12"/>
    </row>
    <row r="102" spans="1:16" x14ac:dyDescent="0.25">
      <c r="B102" s="16"/>
    </row>
    <row r="105" spans="1:16" x14ac:dyDescent="0.25">
      <c r="H105" s="48"/>
    </row>
  </sheetData>
  <mergeCells count="14">
    <mergeCell ref="B3:I3"/>
    <mergeCell ref="B13:I13"/>
    <mergeCell ref="B14:I14"/>
    <mergeCell ref="B15:I15"/>
    <mergeCell ref="B16:I16"/>
    <mergeCell ref="B4:I4"/>
    <mergeCell ref="C82:I82"/>
    <mergeCell ref="B6:I6"/>
    <mergeCell ref="B7:I7"/>
    <mergeCell ref="B8:I8"/>
    <mergeCell ref="B9:I9"/>
    <mergeCell ref="B10:I10"/>
    <mergeCell ref="B11:I11"/>
    <mergeCell ref="B12:I12"/>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Mantas Minkauskas</dc:creator>
  <cp:lastModifiedBy>Rasa Stac</cp:lastModifiedBy>
  <cp:lastPrinted>2024-12-20T12:00:56Z</cp:lastPrinted>
  <dcterms:created xsi:type="dcterms:W3CDTF">2015-06-05T18:17:20Z</dcterms:created>
  <dcterms:modified xsi:type="dcterms:W3CDTF">2025-02-07T08:35:00Z</dcterms:modified>
</cp:coreProperties>
</file>